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760" firstSheet="1" activeTab="1"/>
  </bookViews>
  <sheets>
    <sheet name="ELETRICA" sheetId="15" state="hidden" r:id="rId1"/>
    <sheet name="Planilha Orçamentária FID " sheetId="19" r:id="rId2"/>
  </sheets>
  <externalReferences>
    <externalReference r:id="rId3"/>
  </externalReferences>
  <definedNames>
    <definedName name="_xlnm.Print_Area" localSheetId="0">ELETRICA!$A$1:$I$75</definedName>
    <definedName name="_xlnm.Print_Area" localSheetId="1">'Planilha Orçamentária FID '!$A$1:$H$273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65" i="19" l="1"/>
  <c r="J268" i="19"/>
  <c r="H258" i="19" l="1"/>
  <c r="H259" i="19"/>
  <c r="I259" i="19" s="1"/>
  <c r="H260" i="19"/>
  <c r="H186" i="19"/>
  <c r="H187" i="19"/>
  <c r="H188" i="19"/>
  <c r="H189" i="19"/>
  <c r="H190" i="19"/>
  <c r="H191" i="19"/>
  <c r="H192" i="19"/>
  <c r="H193" i="19"/>
  <c r="H194" i="19"/>
  <c r="H195" i="19"/>
  <c r="H196" i="19"/>
  <c r="H197" i="19"/>
  <c r="H198" i="19"/>
  <c r="H199" i="19"/>
  <c r="H200" i="19"/>
  <c r="H201" i="19"/>
  <c r="H202" i="19"/>
  <c r="H203" i="19"/>
  <c r="H204" i="19"/>
  <c r="H205" i="19"/>
  <c r="H206" i="19"/>
  <c r="H207" i="19"/>
  <c r="H208" i="19"/>
  <c r="H209" i="19"/>
  <c r="H210" i="19"/>
  <c r="H211" i="19"/>
  <c r="H212" i="19"/>
  <c r="H213" i="19"/>
  <c r="H214" i="19"/>
  <c r="H215" i="19"/>
  <c r="I215" i="19" s="1"/>
  <c r="H216" i="19"/>
  <c r="H217" i="19"/>
  <c r="H218" i="19"/>
  <c r="H219" i="19"/>
  <c r="H220" i="19"/>
  <c r="H221" i="19"/>
  <c r="H222" i="19"/>
  <c r="H223" i="19"/>
  <c r="H224" i="19"/>
  <c r="H225" i="19"/>
  <c r="I225" i="19" s="1"/>
  <c r="H226" i="19"/>
  <c r="I226" i="19" s="1"/>
  <c r="H227" i="19"/>
  <c r="H228" i="19"/>
  <c r="H229" i="19"/>
  <c r="H230" i="19"/>
  <c r="H231" i="19"/>
  <c r="H232" i="19"/>
  <c r="H233" i="19"/>
  <c r="H234" i="19"/>
  <c r="H235" i="19"/>
  <c r="H236" i="19"/>
  <c r="H237" i="19"/>
  <c r="H238" i="19"/>
  <c r="H239" i="19"/>
  <c r="I239" i="19" s="1"/>
  <c r="H240" i="19"/>
  <c r="I240" i="19" s="1"/>
  <c r="H241" i="19"/>
  <c r="I241" i="19" s="1"/>
  <c r="H242" i="19"/>
  <c r="I242" i="19" s="1"/>
  <c r="H243" i="19"/>
  <c r="I243" i="19" s="1"/>
  <c r="H244" i="19"/>
  <c r="I244" i="19" s="1"/>
  <c r="H245" i="19"/>
  <c r="I245" i="19" s="1"/>
  <c r="H246" i="19"/>
  <c r="H247" i="19"/>
  <c r="H248" i="19"/>
  <c r="H249" i="19"/>
  <c r="H250" i="19"/>
  <c r="H251" i="19"/>
  <c r="H252" i="19"/>
  <c r="H253" i="19"/>
  <c r="H254" i="19"/>
  <c r="H185" i="19"/>
  <c r="H181" i="19"/>
  <c r="H182" i="19"/>
  <c r="H183" i="19"/>
  <c r="H180" i="19"/>
  <c r="H178" i="19"/>
  <c r="H177" i="19"/>
  <c r="H173" i="19"/>
  <c r="H174" i="19"/>
  <c r="H175" i="19"/>
  <c r="H172" i="19"/>
  <c r="H170" i="19"/>
  <c r="H167" i="19"/>
  <c r="H166" i="19"/>
  <c r="H164" i="19"/>
  <c r="H163" i="19"/>
  <c r="H158" i="19"/>
  <c r="H159" i="19"/>
  <c r="H160" i="19"/>
  <c r="H161" i="19"/>
  <c r="H157" i="19"/>
  <c r="H149" i="19"/>
  <c r="H150" i="19"/>
  <c r="H151" i="19"/>
  <c r="H152" i="19"/>
  <c r="H153" i="19"/>
  <c r="H154" i="19"/>
  <c r="H155" i="19"/>
  <c r="H148" i="19"/>
  <c r="H146" i="19"/>
  <c r="H139" i="19"/>
  <c r="H140" i="19"/>
  <c r="H141" i="19"/>
  <c r="H142" i="19"/>
  <c r="H138" i="19"/>
  <c r="H136" i="19"/>
  <c r="H124" i="19"/>
  <c r="H125" i="19"/>
  <c r="H126" i="19"/>
  <c r="H127" i="19"/>
  <c r="H128" i="19"/>
  <c r="H129" i="19"/>
  <c r="H130" i="19"/>
  <c r="H131" i="19"/>
  <c r="H132" i="19"/>
  <c r="H123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H107" i="19"/>
  <c r="H108" i="19"/>
  <c r="H109" i="19"/>
  <c r="H110" i="19"/>
  <c r="H111" i="19"/>
  <c r="H112" i="19"/>
  <c r="H113" i="19"/>
  <c r="H114" i="19"/>
  <c r="H115" i="19"/>
  <c r="H116" i="19"/>
  <c r="H117" i="19"/>
  <c r="H118" i="19"/>
  <c r="H119" i="19"/>
  <c r="H120" i="19"/>
  <c r="H79" i="19"/>
  <c r="H75" i="19"/>
  <c r="H76" i="19"/>
  <c r="H77" i="19"/>
  <c r="H74" i="19"/>
  <c r="H67" i="19"/>
  <c r="H68" i="19"/>
  <c r="H69" i="19"/>
  <c r="H70" i="19"/>
  <c r="H71" i="19"/>
  <c r="H72" i="19"/>
  <c r="H66" i="19"/>
  <c r="H61" i="19"/>
  <c r="H62" i="19"/>
  <c r="H63" i="19"/>
  <c r="H64" i="19"/>
  <c r="H60" i="19"/>
  <c r="H58" i="19"/>
  <c r="H55" i="19"/>
  <c r="H56" i="19"/>
  <c r="H54" i="19"/>
  <c r="H50" i="19"/>
  <c r="H51" i="19"/>
  <c r="H52" i="19"/>
  <c r="H4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I45" i="19" s="1"/>
  <c r="H46" i="19"/>
  <c r="I46" i="19" s="1"/>
  <c r="H47" i="19"/>
  <c r="I47" i="19" s="1"/>
  <c r="H29" i="19"/>
  <c r="H20" i="19"/>
  <c r="H21" i="19"/>
  <c r="H22" i="19"/>
  <c r="H23" i="19"/>
  <c r="H24" i="19"/>
  <c r="H25" i="19"/>
  <c r="H26" i="19"/>
  <c r="H27" i="19"/>
  <c r="H19" i="19"/>
  <c r="H16" i="19"/>
  <c r="H17" i="19"/>
  <c r="H15" i="19"/>
  <c r="H13" i="19"/>
  <c r="H10" i="19"/>
  <c r="H9" i="19"/>
  <c r="H257" i="19" l="1"/>
  <c r="I257" i="19" s="1"/>
  <c r="H169" i="19"/>
  <c r="I169" i="19" s="1"/>
  <c r="H145" i="19"/>
  <c r="H135" i="19"/>
  <c r="I135" i="19" s="1"/>
  <c r="H12" i="19"/>
  <c r="I263" i="19" l="1"/>
  <c r="H256" i="19"/>
  <c r="H162" i="19"/>
  <c r="H184" i="19"/>
  <c r="H165" i="19"/>
  <c r="H168" i="19"/>
  <c r="H179" i="19"/>
  <c r="H147" i="19"/>
  <c r="H156" i="19"/>
  <c r="H171" i="19"/>
  <c r="H176" i="19"/>
  <c r="H137" i="19"/>
  <c r="H122" i="19"/>
  <c r="H121" i="19" s="1"/>
  <c r="H134" i="19"/>
  <c r="H18" i="19"/>
  <c r="H48" i="19"/>
  <c r="H53" i="19"/>
  <c r="H59" i="19"/>
  <c r="H73" i="19"/>
  <c r="H14" i="19"/>
  <c r="H65" i="19"/>
  <c r="H28" i="19"/>
  <c r="H57" i="19"/>
  <c r="H78" i="19"/>
  <c r="H8" i="19"/>
  <c r="I59" i="15"/>
  <c r="I60" i="15"/>
  <c r="I61" i="15"/>
  <c r="I62" i="15"/>
  <c r="I63" i="15"/>
  <c r="I64" i="15"/>
  <c r="I58" i="15"/>
  <c r="I45" i="15"/>
  <c r="I44" i="15"/>
  <c r="I34" i="15"/>
  <c r="H143" i="19" l="1"/>
  <c r="H133" i="19"/>
  <c r="H11" i="19"/>
  <c r="H42" i="15"/>
  <c r="I42" i="15" s="1"/>
  <c r="H262" i="19" l="1"/>
  <c r="H263" i="19" s="1"/>
  <c r="H72" i="15" l="1"/>
  <c r="I72" i="15" s="1"/>
  <c r="H73" i="15"/>
  <c r="I73" i="15" s="1"/>
  <c r="H70" i="15"/>
  <c r="I70" i="15" s="1"/>
  <c r="H71" i="15"/>
  <c r="I71" i="15" s="1"/>
  <c r="H69" i="15" l="1"/>
  <c r="I69" i="15" s="1"/>
  <c r="H49" i="15"/>
  <c r="I49" i="15" s="1"/>
  <c r="H50" i="15"/>
  <c r="I50" i="15" s="1"/>
  <c r="H68" i="15"/>
  <c r="I68" i="15" s="1"/>
  <c r="H67" i="15"/>
  <c r="I67" i="15" s="1"/>
  <c r="H66" i="15"/>
  <c r="I66" i="15" s="1"/>
  <c r="H65" i="15"/>
  <c r="I65" i="15" s="1"/>
  <c r="H57" i="15"/>
  <c r="I57" i="15" s="1"/>
  <c r="H56" i="15"/>
  <c r="I56" i="15" s="1"/>
  <c r="H55" i="15"/>
  <c r="I55" i="15" s="1"/>
  <c r="H54" i="15"/>
  <c r="I54" i="15" s="1"/>
  <c r="H53" i="15"/>
  <c r="I53" i="15" s="1"/>
  <c r="H52" i="15"/>
  <c r="I52" i="15" s="1"/>
  <c r="H51" i="15"/>
  <c r="I51" i="15" s="1"/>
  <c r="H48" i="15"/>
  <c r="I48" i="15" s="1"/>
  <c r="H47" i="15"/>
  <c r="I47" i="15" s="1"/>
  <c r="H46" i="15"/>
  <c r="I46" i="15" s="1"/>
  <c r="H43" i="15"/>
  <c r="I43" i="15" s="1"/>
  <c r="H41" i="15"/>
  <c r="I41" i="15" s="1"/>
  <c r="H40" i="15"/>
  <c r="I40" i="15" s="1"/>
  <c r="H39" i="15"/>
  <c r="I39" i="15" s="1"/>
  <c r="H38" i="15"/>
  <c r="I38" i="15" s="1"/>
  <c r="H37" i="15"/>
  <c r="I37" i="15" s="1"/>
  <c r="H36" i="15"/>
  <c r="I36" i="15" s="1"/>
  <c r="H35" i="15"/>
  <c r="I35" i="15" s="1"/>
  <c r="H33" i="15"/>
  <c r="I33" i="15" s="1"/>
  <c r="H32" i="15"/>
  <c r="I32" i="15" s="1"/>
  <c r="H31" i="15"/>
  <c r="I31" i="15" s="1"/>
  <c r="H30" i="15"/>
  <c r="I30" i="15" s="1"/>
  <c r="H29" i="15"/>
  <c r="I29" i="15" s="1"/>
  <c r="H28" i="15"/>
  <c r="I28" i="15" s="1"/>
  <c r="H27" i="15"/>
  <c r="I27" i="15" s="1"/>
  <c r="H26" i="15"/>
  <c r="I26" i="15" s="1"/>
  <c r="H25" i="15"/>
  <c r="I25" i="15" s="1"/>
  <c r="H24" i="15"/>
  <c r="I24" i="15" s="1"/>
  <c r="H23" i="15"/>
  <c r="I23" i="15" s="1"/>
  <c r="H22" i="15"/>
  <c r="I22" i="15" s="1"/>
  <c r="H21" i="15"/>
  <c r="I21" i="15" s="1"/>
  <c r="H20" i="15"/>
  <c r="I20" i="15" s="1"/>
  <c r="H19" i="15"/>
  <c r="I19" i="15" s="1"/>
  <c r="H18" i="15"/>
  <c r="I18" i="15" s="1"/>
  <c r="H17" i="15"/>
  <c r="I17" i="15" s="1"/>
  <c r="H16" i="15"/>
  <c r="I16" i="15" s="1"/>
  <c r="H15" i="15"/>
  <c r="I15" i="15" s="1"/>
  <c r="H14" i="15"/>
  <c r="I14" i="15" s="1"/>
  <c r="H13" i="15"/>
  <c r="I13" i="15" s="1"/>
  <c r="H12" i="15"/>
  <c r="I12" i="15" s="1"/>
  <c r="H11" i="15"/>
  <c r="I11" i="15" s="1"/>
  <c r="H10" i="15"/>
  <c r="I10" i="15" s="1"/>
  <c r="H9" i="15"/>
  <c r="I9" i="15" s="1"/>
  <c r="H8" i="15"/>
  <c r="I8" i="15" s="1"/>
  <c r="H7" i="15"/>
  <c r="I7" i="15" s="1"/>
  <c r="H6" i="15"/>
  <c r="I6" i="15" s="1"/>
  <c r="H5" i="15"/>
  <c r="I5" i="15" s="1"/>
  <c r="H4" i="15"/>
  <c r="I4" i="15" s="1"/>
  <c r="I75" i="15" l="1"/>
  <c r="H264" i="19" l="1"/>
  <c r="D167" i="19"/>
  <c r="D159" i="19"/>
  <c r="E155" i="19"/>
  <c r="D155" i="19"/>
  <c r="E158" i="19"/>
  <c r="D158" i="19"/>
  <c r="D157" i="19"/>
  <c r="D178" i="19"/>
  <c r="D161" i="19"/>
  <c r="D183" i="19"/>
  <c r="D150" i="19"/>
  <c r="D149" i="19"/>
  <c r="E149" i="19"/>
  <c r="D160" i="19"/>
  <c r="D151" i="19"/>
  <c r="D181" i="19"/>
  <c r="D154" i="19"/>
  <c r="D152" i="19"/>
  <c r="D153" i="19"/>
  <c r="D148" i="19"/>
  <c r="D182" i="19"/>
  <c r="D166" i="19"/>
  <c r="D177" i="19"/>
  <c r="D180" i="19"/>
</calcChain>
</file>

<file path=xl/sharedStrings.xml><?xml version="1.0" encoding="utf-8"?>
<sst xmlns="http://schemas.openxmlformats.org/spreadsheetml/2006/main" count="1513" uniqueCount="672">
  <si>
    <t xml:space="preserve"> SERVIÇOS PRELIMINARES</t>
  </si>
  <si>
    <t>Locação de obra</t>
  </si>
  <si>
    <t>m2</t>
  </si>
  <si>
    <t xml:space="preserve"> ESTAQUEAMENTO</t>
  </si>
  <si>
    <t>m</t>
  </si>
  <si>
    <t>m³</t>
  </si>
  <si>
    <t>kg</t>
  </si>
  <si>
    <t>m3</t>
  </si>
  <si>
    <t xml:space="preserve"> ESTRUTURA PILARES/VIGAS/LAJES/COBERTURA</t>
  </si>
  <si>
    <t>ALVENARIAS E DIVISÓRIAS</t>
  </si>
  <si>
    <t>un</t>
  </si>
  <si>
    <t>m²</t>
  </si>
  <si>
    <t>REVESTIMENTO PAREDES E TETOS</t>
  </si>
  <si>
    <t>REVESTIMENTOS E PISOS</t>
  </si>
  <si>
    <t>PINTURAS</t>
  </si>
  <si>
    <t>UN</t>
  </si>
  <si>
    <t>unid.</t>
  </si>
  <si>
    <t xml:space="preserve"> FUNDAÇÕES BLOCOS/BALDRAME</t>
  </si>
  <si>
    <t>Laje pré-fabricada mista vigota treliçada/lajota cerâmica - LT 12 (8+4) e capa com concreto de 20MPa</t>
  </si>
  <si>
    <t>Emboço comum</t>
  </si>
  <si>
    <t>Lastro de pedra britada</t>
  </si>
  <si>
    <t>Argamassa de regularização e/ou proteção</t>
  </si>
  <si>
    <t>Tubo de PVC rígido soldável marrom, DN= 25 mm, (3/4´),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</si>
  <si>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</si>
  <si>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100 mm, inclusive conexões</t>
  </si>
  <si>
    <t>SUPERESTRUTURA</t>
  </si>
  <si>
    <t>PAISAGISMO</t>
  </si>
  <si>
    <t>DISCRIMINAÇÃO DOS SERVIÇOS</t>
  </si>
  <si>
    <t>UNID.</t>
  </si>
  <si>
    <t>QTDE</t>
  </si>
  <si>
    <t>PR. UNIT.</t>
  </si>
  <si>
    <t>PISOS</t>
  </si>
  <si>
    <t>ELETRICA</t>
  </si>
  <si>
    <t>SUB TOTAL ELETRICA</t>
  </si>
  <si>
    <t>IMPLANTAÇÃO</t>
  </si>
  <si>
    <t>unxmês</t>
  </si>
  <si>
    <t>Cuba de louça de embutir oval</t>
  </si>
  <si>
    <t>Barra de proteção para lavatório, para pessoas com mobilidade reduzida, em tubo de alumínio acabamento com pintura epóxi</t>
  </si>
  <si>
    <t>Barra de apoio reta, para pessoas com mobilidade reduzida, em tubo de aço inoxidável de 1 1/2´ x 800 mm</t>
  </si>
  <si>
    <t>FECHAMENTO</t>
  </si>
  <si>
    <t>PAISAGISMO E PISO</t>
  </si>
  <si>
    <t>FECHAMENTO - MURO ENTRADA SECUNDARIA</t>
  </si>
  <si>
    <t>Locação para muros, cercas e alambrados</t>
  </si>
  <si>
    <t>ALVENARIA</t>
  </si>
  <si>
    <t>Alvenaria de bloco cerâmico de vedação, uso revestido, de 9cm</t>
  </si>
  <si>
    <t>REVESTIMENTO</t>
  </si>
  <si>
    <t>ELEMENTO DE FERRO</t>
  </si>
  <si>
    <t>Grade em metalon 30x20 na chapa 16, com sustentação em metalon 50x30 na chapa 16, incluso pintura de fundo em PU automotiva</t>
  </si>
  <si>
    <t>PAVIMENTAÇÃO</t>
  </si>
  <si>
    <t>PINGADEIRA</t>
  </si>
  <si>
    <t>QUADRA DE VOLEI DE AREIA</t>
  </si>
  <si>
    <t>SERVIÇOS</t>
  </si>
  <si>
    <t>Locação de container tipo escritório com 1 vaso sanitário, 1 lavatório e 1 ponto para chuveiro - área mínima de 13,80 m²</t>
  </si>
  <si>
    <t>Banco de madeira sobre alvenaria</t>
  </si>
  <si>
    <t>Lastro de areia media</t>
  </si>
  <si>
    <t>Limpeza final da Obra</t>
  </si>
  <si>
    <t>Placa de identificação para obra</t>
  </si>
  <si>
    <t>M²</t>
  </si>
  <si>
    <t>Muda de Jambolão/Urucum/Pitanga incluindo plantio e adubação</t>
  </si>
  <si>
    <t>Eletroduto ferro  diametro 1 polegadas (diam 25MM)</t>
  </si>
  <si>
    <t>Eletroduto ferro galv 50MM</t>
  </si>
  <si>
    <t xml:space="preserve">Base para relé fotoeletronico </t>
  </si>
  <si>
    <t>Perfilado 38x38mm fechada com tampa</t>
  </si>
  <si>
    <t>Emenda perfilado 38x38 T</t>
  </si>
  <si>
    <t>Emenda perfilado X</t>
  </si>
  <si>
    <t>Emenda reta  para perfilado 38x38</t>
  </si>
  <si>
    <t>Cabo de aço 1/8</t>
  </si>
  <si>
    <t>Conector tipo crosby cabo aço 1/8</t>
  </si>
  <si>
    <t>br</t>
  </si>
  <si>
    <t>Isolador tipo roldana para baixa tensão de 76 x 79 mm</t>
  </si>
  <si>
    <t>Eletroduto de PVC rígido roscável de 1/2´ - com acessórios</t>
  </si>
  <si>
    <t>Curva horizontal dupla de 90°, interna ou externa e tampa com pintura eletrostática</t>
  </si>
  <si>
    <t>41.12.08</t>
  </si>
  <si>
    <t>41.14.07</t>
  </si>
  <si>
    <t>39.09.19</t>
  </si>
  <si>
    <t>Concreto usinado, fck = 20,0 MPa</t>
  </si>
  <si>
    <t>Armadura em barra de aço CA-50 (A ou B) fyk= 500 MPa</t>
  </si>
  <si>
    <t>06.02.020</t>
  </si>
  <si>
    <t>Escavação manual em solo de 1ª e 2ª categoria em vala ou cava até 1,50 m</t>
  </si>
  <si>
    <t>11.18.040</t>
  </si>
  <si>
    <t>Alvenaria de embasamento em tijolo maciço comum</t>
  </si>
  <si>
    <t>Forma em madeira comum para fundação</t>
  </si>
  <si>
    <t>Concreto usinado, fck = 25,0 MPa</t>
  </si>
  <si>
    <t>Lançamento e adensamento de concreto ou massa em fundação</t>
  </si>
  <si>
    <t>Reaterro manual apiloado sem controle de compactação</t>
  </si>
  <si>
    <t>Impermeabilização em membrana de asfalto modificado com elastômeros, na cor preta</t>
  </si>
  <si>
    <t>Forma em madeira comum para estrutura</t>
  </si>
  <si>
    <t>Lançamento e adensamento de concreto ou massa em estrutura</t>
  </si>
  <si>
    <t>14.20.010</t>
  </si>
  <si>
    <t>Vergas, contravergas e pilaretes de concreto armado</t>
  </si>
  <si>
    <t>Cimbramento em madeira com estroncas de eucalipto</t>
  </si>
  <si>
    <t>Estrutura pontaletada para telhas de barro</t>
  </si>
  <si>
    <t>PILAR DE MADEIRA TRATADA DIAMETRO DE 30 CM, ALTURA DE 3,30 M</t>
  </si>
  <si>
    <t>PILAR DE MADEIRA TRATADA DIAMETRO DE 30 CM, ALTURA DE 6,00 M</t>
  </si>
  <si>
    <t>PILAR DE MADEIRA TRATADA DIAMETRO DE 30 CM, ALTURA DE 4,65 M</t>
  </si>
  <si>
    <t>14.04.220</t>
  </si>
  <si>
    <t>Alvenaria de bloco cerâmico de vedação, uso revestido, de 19 cm</t>
  </si>
  <si>
    <t>Alvenaria de bloco cerâmico de vedação, uso revestido, de 14 cm</t>
  </si>
  <si>
    <t>Montagem e desmontagem de andaime torre metálica com altura até 10 m</t>
  </si>
  <si>
    <t>Divisória em placas de granilite com espessura de 3 cm</t>
  </si>
  <si>
    <t>cj</t>
  </si>
  <si>
    <t>17.02.020</t>
  </si>
  <si>
    <t>Chapisco</t>
  </si>
  <si>
    <t>17.02.120</t>
  </si>
  <si>
    <t>17.02.220</t>
  </si>
  <si>
    <t>Reboco</t>
  </si>
  <si>
    <t>17.01.040</t>
  </si>
  <si>
    <t>Lastro de concreto impermeabilizado</t>
  </si>
  <si>
    <t>33.02.060</t>
  </si>
  <si>
    <t>Massa corrida a base de PVA</t>
  </si>
  <si>
    <t>33.10.020</t>
  </si>
  <si>
    <t>Tinta látex em massa, inclusive preparo</t>
  </si>
  <si>
    <t>Esmalte em superfície metálica, inclusive preparo</t>
  </si>
  <si>
    <t>Torneira de mesa para lavatório compacta, acionamento hidromecânico, em latão cromado, DN= 1/2´</t>
  </si>
  <si>
    <t>Dispenser toalheiro em ABS e policarbonato para bobina de 20 cm x 200 m, com alavanca</t>
  </si>
  <si>
    <t>Dispenser papel higiênico em ABS para rolão 300 / 600 m, com visor</t>
  </si>
  <si>
    <t>Bacia sifonada de louça para pessoas com mobilidade reduzida - 6 litros</t>
  </si>
  <si>
    <t>Lavatório de louça para canto sem coluna para pessoas com mobilidade reduzida</t>
  </si>
  <si>
    <t>Bacia sifonada de louça sem tampa - 6 litros</t>
  </si>
  <si>
    <t>Tampo/bancada em granito com espessura de 3 cm</t>
  </si>
  <si>
    <t>Ducha higiênica com registro</t>
  </si>
  <si>
    <t>Torneira volante tipo alavanca</t>
  </si>
  <si>
    <t>Tampa de plástico para bacia sanitária</t>
  </si>
  <si>
    <t>Válvula de descarga externa, tipo alavanca com registro próprio, DN= 1 1/4´ e DN= 1 1/2´</t>
  </si>
  <si>
    <t>Torneira curta com rosca para uso geral, em latão fundido sem acabamento, DN= 3/4´</t>
  </si>
  <si>
    <t>Torneira de boia, DN= 3/4´</t>
  </si>
  <si>
    <t>Tubo de PVC rígido soldável marrom, DN= 32 mm, (1´), inclusive conexões</t>
  </si>
  <si>
    <t>Tubo de PVC rígido soldável marrom, DN= 50 mm, (1 1/2´), inclusive conexões</t>
  </si>
  <si>
    <t>Registro de gaveta em latão fundido cromado com canopla, DN= 1 1/2´ - linha especial</t>
  </si>
  <si>
    <t>Registro de gaveta em latão fundido cromado com canopla, DN= 1 1/4´ - linha especial</t>
  </si>
  <si>
    <t>Tubo de PVC rígido branco, pontas lisas, soldável, linha esgoto série normal, DN= 40 mm, inclusive conexões</t>
  </si>
  <si>
    <t>Caixa sifonada de PVC rígido de 100 x 100 x 50 mm, com grelha</t>
  </si>
  <si>
    <t>QUIOSQUE /LANCHONETE</t>
  </si>
  <si>
    <t>16.04.001</t>
  </si>
  <si>
    <t>Qe-02 poste para rede de voleibol</t>
  </si>
  <si>
    <t xml:space="preserve">PR </t>
  </si>
  <si>
    <t>11.18.020</t>
  </si>
  <si>
    <t>Lastro de areia</t>
  </si>
  <si>
    <t>PINTURA</t>
  </si>
  <si>
    <t>FDE</t>
  </si>
  <si>
    <t>Plantio de grama batatais em placas (praças e áreas abertas)</t>
  </si>
  <si>
    <t>Pavimentação em concreto - base academia ao ar livre - Concreto usinado, fck = 20,0 Mpa - esp. 5 cm</t>
  </si>
  <si>
    <t>Pavimentação em concreto - acessibilidade - Concreto usinado, fck = 20,0 Mpa esp. 5cm</t>
  </si>
  <si>
    <t>Tiroleza em madeira com base chumbados em concreto e/ou Ponte em madeira com base chumbados em concreto</t>
  </si>
  <si>
    <t>CPOS</t>
  </si>
  <si>
    <t>MERCADO</t>
  </si>
  <si>
    <t>ITEM 6</t>
  </si>
  <si>
    <t>Aparelhos de academia ao ar livre (kit com 12 equipamentos)</t>
  </si>
  <si>
    <t>FUNDAÇÃO</t>
  </si>
  <si>
    <t>SUBTOTAL</t>
  </si>
  <si>
    <t>Alvenaria de bloco cerâmico de vedação, uso revestido, de 19 cm (MURETA DA VARANDA)</t>
  </si>
  <si>
    <t>C/ BDI</t>
  </si>
  <si>
    <t>PR. DO SERV.</t>
  </si>
  <si>
    <t>FONTE</t>
  </si>
  <si>
    <t>CÓDIGO</t>
  </si>
  <si>
    <t>1</t>
  </si>
  <si>
    <t>1.1</t>
  </si>
  <si>
    <t>1.2</t>
  </si>
  <si>
    <t>2</t>
  </si>
  <si>
    <t>2.1</t>
  </si>
  <si>
    <t>2.1.1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</si>
  <si>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</si>
  <si>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</si>
  <si>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</si>
  <si>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</si>
  <si>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</si>
  <si>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</si>
  <si>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</si>
  <si>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</si>
  <si>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</si>
  <si>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</si>
  <si>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</si>
  <si>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</si>
  <si>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</si>
  <si>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</si>
  <si>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</si>
  <si>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</si>
  <si>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</si>
  <si>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</si>
  <si>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</si>
  <si>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</si>
  <si>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</si>
  <si>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</si>
  <si>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</si>
  <si>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</si>
  <si>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</si>
  <si>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</si>
  <si>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</si>
  <si>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REGIÃO</t>
  </si>
  <si>
    <t>2.5</t>
  </si>
  <si>
    <t>2.5.1</t>
  </si>
  <si>
    <t>2.5.2</t>
  </si>
  <si>
    <t>2.5.3</t>
  </si>
  <si>
    <t>2.5.4</t>
  </si>
  <si>
    <t>2.6</t>
  </si>
  <si>
    <t>2.6.1</t>
  </si>
  <si>
    <t>2.6.2</t>
  </si>
  <si>
    <t>2.6.3</t>
  </si>
  <si>
    <t>2.7</t>
  </si>
  <si>
    <t>2.7.1</t>
  </si>
  <si>
    <t>2.8</t>
  </si>
  <si>
    <t>2.8.1</t>
  </si>
  <si>
    <t>2.8.2</t>
  </si>
  <si>
    <t>2.8.3</t>
  </si>
  <si>
    <t>2.8.4</t>
  </si>
  <si>
    <t>2.9</t>
  </si>
  <si>
    <t>2.9.1</t>
  </si>
  <si>
    <t>2.9.2</t>
  </si>
  <si>
    <t>2.9.3</t>
  </si>
  <si>
    <t>2.9.4</t>
  </si>
  <si>
    <t>2.9.5</t>
  </si>
  <si>
    <t>2.9.6</t>
  </si>
  <si>
    <t>2.10</t>
  </si>
  <si>
    <t>2.10.1</t>
  </si>
  <si>
    <t>2.11</t>
  </si>
  <si>
    <t>2.11.1</t>
  </si>
  <si>
    <t>2.11.2</t>
  </si>
  <si>
    <t>2.11.3</t>
  </si>
  <si>
    <t>3.1</t>
  </si>
  <si>
    <t>3.1.1</t>
  </si>
  <si>
    <t>4.1</t>
  </si>
  <si>
    <t>4.1.1</t>
  </si>
  <si>
    <t>4.1.2</t>
  </si>
  <si>
    <t>4.2</t>
  </si>
  <si>
    <t>4.2.1</t>
  </si>
  <si>
    <t>4.2.2</t>
  </si>
  <si>
    <t>4.2.3</t>
  </si>
  <si>
    <t>4.2.4</t>
  </si>
  <si>
    <t>5.1</t>
  </si>
  <si>
    <t>5.1.1</t>
  </si>
  <si>
    <t>5.1.1.1</t>
  </si>
  <si>
    <t>5.1.2</t>
  </si>
  <si>
    <t>5.1.2.1</t>
  </si>
  <si>
    <t>5.1.2.2</t>
  </si>
  <si>
    <t>5.1.2.3</t>
  </si>
  <si>
    <t>5.1.2.4</t>
  </si>
  <si>
    <t>5.1.2.5</t>
  </si>
  <si>
    <t>5.1.2.6</t>
  </si>
  <si>
    <t>5.1.2.7</t>
  </si>
  <si>
    <t>5.1.2.8</t>
  </si>
  <si>
    <t>5.1.3</t>
  </si>
  <si>
    <t>5.1.3.1</t>
  </si>
  <si>
    <t>5.1.3.2</t>
  </si>
  <si>
    <t>5.1.3.3</t>
  </si>
  <si>
    <t>5.1.3.4</t>
  </si>
  <si>
    <t>5.1.3.5</t>
  </si>
  <si>
    <t>5.1.4</t>
  </si>
  <si>
    <t>5.1.4.1</t>
  </si>
  <si>
    <t>5.1.4.2</t>
  </si>
  <si>
    <t>5.1.5</t>
  </si>
  <si>
    <t>5.1.5.1</t>
  </si>
  <si>
    <t>5.1.5.2</t>
  </si>
  <si>
    <t>5.1.6</t>
  </si>
  <si>
    <t>5.1.6.1</t>
  </si>
  <si>
    <t>5.1.7</t>
  </si>
  <si>
    <t>5.1.7.1</t>
  </si>
  <si>
    <t>5.1.7.2</t>
  </si>
  <si>
    <t>5.1.7.3</t>
  </si>
  <si>
    <t>5.1.8</t>
  </si>
  <si>
    <t>5.1.8.1</t>
  </si>
  <si>
    <t>5.1.8.2</t>
  </si>
  <si>
    <t>5.1.9</t>
  </si>
  <si>
    <t>5.1.9.1</t>
  </si>
  <si>
    <t>5.1.9.2</t>
  </si>
  <si>
    <t>5.1.9.3</t>
  </si>
  <si>
    <t>5.1.9.4</t>
  </si>
  <si>
    <t>5.1.9.5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</si>
  <si>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</si>
  <si>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</si>
  <si>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</si>
  <si>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</si>
  <si>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</si>
  <si>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</si>
  <si>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</si>
  <si>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</si>
  <si>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</si>
  <si>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</si>
  <si>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</si>
  <si>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</si>
  <si>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</si>
  <si>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</si>
  <si>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</si>
  <si>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</si>
  <si>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</si>
  <si>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</si>
  <si>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</si>
  <si>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</si>
  <si>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</si>
  <si>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</si>
  <si>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</si>
  <si>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</si>
  <si>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</si>
  <si>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</si>
  <si>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</si>
  <si>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</si>
  <si>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</si>
  <si>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</si>
  <si>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</si>
  <si>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</si>
  <si>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</si>
  <si>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</si>
  <si>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</si>
  <si>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</si>
  <si>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</si>
  <si>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</si>
  <si>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</si>
  <si>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</si>
  <si>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</si>
  <si>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</si>
  <si>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</si>
  <si>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</si>
  <si>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</si>
  <si>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</si>
  <si>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</si>
  <si>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</si>
  <si>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</si>
  <si>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</si>
  <si>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</si>
  <si>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</si>
  <si>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</si>
  <si>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</si>
  <si>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</si>
  <si>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</si>
  <si>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</si>
  <si>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</si>
  <si>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</si>
  <si>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</si>
  <si>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</si>
  <si>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7</t>
  </si>
  <si>
    <t>7.1</t>
  </si>
  <si>
    <t>7.2</t>
  </si>
  <si>
    <t>7.3</t>
  </si>
  <si>
    <t>7.4</t>
  </si>
  <si>
    <t>02.02.130</t>
  </si>
  <si>
    <t>02.08.020</t>
  </si>
  <si>
    <t>02.10.020</t>
  </si>
  <si>
    <t>12.05.030</t>
  </si>
  <si>
    <t>Estaca escavada mecanicamente, diâmetro de 30 cm até 30 t</t>
  </si>
  <si>
    <t>11.01.100</t>
  </si>
  <si>
    <t>10.01.040</t>
  </si>
  <si>
    <t>14.01.020</t>
  </si>
  <si>
    <t>09.01.020</t>
  </si>
  <si>
    <t>11.01.130</t>
  </si>
  <si>
    <t>11.16.040</t>
  </si>
  <si>
    <t>06.11.040</t>
  </si>
  <si>
    <t>32.16.030</t>
  </si>
  <si>
    <t>09.01.030</t>
  </si>
  <si>
    <t>11.16.060</t>
  </si>
  <si>
    <t>13.01.020</t>
  </si>
  <si>
    <t>08.02.020</t>
  </si>
  <si>
    <t>15.01.210</t>
  </si>
  <si>
    <t>14.04.210</t>
  </si>
  <si>
    <t>02.05.060</t>
  </si>
  <si>
    <t>14.30.020</t>
  </si>
  <si>
    <t>17.01.020</t>
  </si>
  <si>
    <t>33.11.020</t>
  </si>
  <si>
    <t>44.03.480</t>
  </si>
  <si>
    <t>44.03.010</t>
  </si>
  <si>
    <t>44.03.050</t>
  </si>
  <si>
    <t>30.08.060</t>
  </si>
  <si>
    <t>30.08.040</t>
  </si>
  <si>
    <t>30.01.030</t>
  </si>
  <si>
    <t>30.01.130</t>
  </si>
  <si>
    <t>44.01.050</t>
  </si>
  <si>
    <t>44.01.270</t>
  </si>
  <si>
    <t>44.02.060</t>
  </si>
  <si>
    <t>44.03.920</t>
  </si>
  <si>
    <t>44.03.300</t>
  </si>
  <si>
    <t>44.20.280</t>
  </si>
  <si>
    <t>47.04.080</t>
  </si>
  <si>
    <t>44.03.380</t>
  </si>
  <si>
    <t>48.05.010</t>
  </si>
  <si>
    <t>46.01.020</t>
  </si>
  <si>
    <t>46.01.030</t>
  </si>
  <si>
    <t>46.01.050</t>
  </si>
  <si>
    <t>47.02.050</t>
  </si>
  <si>
    <t>47.02.040</t>
  </si>
  <si>
    <t>46.02.010</t>
  </si>
  <si>
    <t>46.02.050</t>
  </si>
  <si>
    <t>46.02.070</t>
  </si>
  <si>
    <t>49.01.016</t>
  </si>
  <si>
    <t>49.03.020</t>
  </si>
  <si>
    <t>11.03.090</t>
  </si>
  <si>
    <t>12.01.040</t>
  </si>
  <si>
    <t>34.02.020</t>
  </si>
  <si>
    <r>
      <t>m</t>
    </r>
    <r>
      <rPr>
        <sz val="12"/>
        <rFont val="Calibri"/>
        <family val="2"/>
      </rPr>
      <t>³</t>
    </r>
  </si>
  <si>
    <t>02.10.050</t>
  </si>
  <si>
    <t>32.16.010</t>
  </si>
  <si>
    <t>14.10.111</t>
  </si>
  <si>
    <t>Alvenaria de bloco de concreto de vedação, uso revestido, de 14 X 19X 39cm - classe c</t>
  </si>
  <si>
    <t>14.04.200</t>
  </si>
  <si>
    <t>17.02.140</t>
  </si>
  <si>
    <t>11.16.020</t>
  </si>
  <si>
    <t>33.10.050</t>
  </si>
  <si>
    <t>11.04.020</t>
  </si>
  <si>
    <t>24.02.040</t>
  </si>
  <si>
    <t>41.10.440</t>
  </si>
  <si>
    <t>Poste tubular reto em aço SAE 1010/1020, seção quadrada, altura de 7,50 m</t>
  </si>
  <si>
    <t>Eletroduto de PVC rígido roscável de 2´ - com acessórios</t>
  </si>
  <si>
    <t>Poste de concreto duplo T, 200 kg, H = 11,00 m</t>
  </si>
  <si>
    <t>68.01.390</t>
  </si>
  <si>
    <t>Eletroduto de PVC rígido roscável de 3´ - com acessórios</t>
  </si>
  <si>
    <t>38.01.160</t>
  </si>
  <si>
    <t>38.01.120</t>
  </si>
  <si>
    <t>Eletroduto de PVC corrugado flexível reforçado, diâmetro externo de 20 mm</t>
  </si>
  <si>
    <t>38.19.200</t>
  </si>
  <si>
    <t>Eletroduto de PVC corrugado flexível reforçado, diâmetro externo de 25 mm</t>
  </si>
  <si>
    <t>38.19.210</t>
  </si>
  <si>
    <t>40.01.020</t>
  </si>
  <si>
    <t>Caixa de ferro estampada 4´ x 2´</t>
  </si>
  <si>
    <t>39.02.010</t>
  </si>
  <si>
    <t>39.02.016</t>
  </si>
  <si>
    <t>39.02.020</t>
  </si>
  <si>
    <t>39.02.030</t>
  </si>
  <si>
    <t>39.02.040</t>
  </si>
  <si>
    <t>39.21.060</t>
  </si>
  <si>
    <t>Cabo de cobre flexível de 6 mm², isolamento 0,6/1kV - isolação HEPR 90°C - cor preto</t>
  </si>
  <si>
    <t>Cabo de cobre de 1,5 mm², isolamento 750 V - isolação em PVC 70°C - cor preto</t>
  </si>
  <si>
    <t>Cabo de cobre de 1,5 mm², isolamento 750 V - isolação em PVC 70°C - cor azul</t>
  </si>
  <si>
    <t>Cabo de cobre de 1,5 mm², isolamento 750 V - isolação em PVC 70°C - cor verde</t>
  </si>
  <si>
    <t>Cabo de cobre de 2,5 mm², isolamento 750 V - isolação em PVC 70°C - cor preto</t>
  </si>
  <si>
    <t>Cabo de cobre de 2,5 mm², isolamento 750 V - isolação em PVC 70°C - cor azul</t>
  </si>
  <si>
    <t>Cabo de cobre de 2,5 mm², isolamento 750 V - isolação em PVC 70°C- cor amarelo</t>
  </si>
  <si>
    <t>Cabo de cobre de 2,5 mm², isolamento 750 V - isolação em PVC 70°C - cor vermelho</t>
  </si>
  <si>
    <t>Cabo de cobre de 2,5 mm², isolamento 750 V - isolação em PVC 70°C - cor cinza</t>
  </si>
  <si>
    <t>Cabo de cobre de 2,5 mm², isolamento 750 V - isolação em PVC 70°C - cor branco</t>
  </si>
  <si>
    <t>Cabo de cobre de 2,5 mm², isolamento 750 V - isolação em PVC 70°C - cor verde</t>
  </si>
  <si>
    <t>Cabo de cobre de 4 mm², isolamento 750 V - isolação em PVC 70°C- cor preto</t>
  </si>
  <si>
    <t>Cabo de cobre de 4 mm², isolamento 750 V - isolação em PVC 70°C - cor verde</t>
  </si>
  <si>
    <t>Cabo de cobre de 6 mm², isolamento 750 V - isolação em PVC 70°C - cor preto</t>
  </si>
  <si>
    <t>Cabo de cobre de 6 mm², isolamento 750 V - isolação em PVC 70°C - cor azul</t>
  </si>
  <si>
    <t>Cabo de cobre de 6 mm², isolamento 750 V - isolação em PVC 70°C - cor verde</t>
  </si>
  <si>
    <t>Cabo de cobre flexível de 10 mm², isolamento 0,6/1kV - isolação HEPR 90°C - Cor Preto</t>
  </si>
  <si>
    <t>39.21.050</t>
  </si>
  <si>
    <t xml:space="preserve">Cabo de cobre flexível de 16 mm², isolamento 0,6/1kV - isolação HEPR 90°C - Cor preto </t>
  </si>
  <si>
    <t xml:space="preserve">Cabo de cobre de 10 mm², isolamento 750 V - isolação em PVC 70°C - Cor Verde </t>
  </si>
  <si>
    <t>Cabo de cobre flexível de 16 mm², isolamento 0,6/1kV - isolação HEPR 90°C - Cor verde</t>
  </si>
  <si>
    <t>Cabo de cobre flexível de 35 mm², isolamento 0,6/1kV - isolação HEPR 90°C - cor verde</t>
  </si>
  <si>
    <t>39.21.080</t>
  </si>
  <si>
    <t>Projetor retangular fechado, para lâmpadas vapor metálico e sódio 250/400W</t>
  </si>
  <si>
    <t>Lâmpada de vapor de sódio elipsoidal ou tubular, base E40 de 150 W</t>
  </si>
  <si>
    <t>41.05.220</t>
  </si>
  <si>
    <t>Lâmpada de vapor metálico elipsoidal, base E40 de 400 W</t>
  </si>
  <si>
    <t>41.05.530</t>
  </si>
  <si>
    <t>Lâmpada fluorescente tubular, base bipino bilateral de 32 W</t>
  </si>
  <si>
    <t>41.07.070</t>
  </si>
  <si>
    <t>41.02.550</t>
  </si>
  <si>
    <t>Lâmpada led tubular T8 com base G13, de 1600 até 1943 Im - 18 W</t>
  </si>
  <si>
    <t>Reator eletromagnético de alto fator de potência, para lâmpada vapor de sódio 400 W / 220 V</t>
  </si>
  <si>
    <t>41.08.270</t>
  </si>
  <si>
    <t>41.09.630</t>
  </si>
  <si>
    <t>38.01.020</t>
  </si>
  <si>
    <t>38.16.200</t>
  </si>
  <si>
    <t>Haste de aterramento de 5/8´ x 2,40 m</t>
  </si>
  <si>
    <t>42.05.200</t>
  </si>
  <si>
    <t>Conector de passagem com sistema de conexão por parafuso, para cabos de 10 até 35 mm², inclusive sistema de fixação</t>
  </si>
  <si>
    <t>Mão francesa de 700 mm</t>
  </si>
  <si>
    <t>36.20.200</t>
  </si>
  <si>
    <t>Quadro de distribuição universal de embutir, para disjuntores 34 DIN / 24 Bolt-on - 150 A - sem componentes</t>
  </si>
  <si>
    <t>37.03.220</t>
  </si>
  <si>
    <t>37.03.200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</si>
  <si>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</si>
  <si>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</si>
  <si>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</si>
  <si>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</si>
  <si>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Disjuntor termomagnético, tripolar 220/380 V, corrente de 60 A até 100 A</t>
  </si>
  <si>
    <t>37.13.660</t>
  </si>
  <si>
    <t>40.11.010</t>
  </si>
  <si>
    <t>Relé fotoelétrico 50/60 Hz 110/220 V - 1200 VA, completo</t>
  </si>
  <si>
    <t>Tomada 2P+T de 10 A - 250 V, completa</t>
  </si>
  <si>
    <t>Tomada 2P+T de 20 A - 250 V, completa</t>
  </si>
  <si>
    <t>40.04.450</t>
  </si>
  <si>
    <t>40.04.460</t>
  </si>
  <si>
    <t>Caixa de medição externa tipo ´M´ (900 x 1200 x 270) mm, padrão Eletropaulo</t>
  </si>
  <si>
    <t>36.03.060</t>
  </si>
  <si>
    <t>36.05.010</t>
  </si>
  <si>
    <t>35.04.130</t>
  </si>
  <si>
    <t>55.01.020</t>
  </si>
  <si>
    <t>TOTAL</t>
  </si>
  <si>
    <t>15.01.220</t>
  </si>
  <si>
    <t>2.4.13</t>
  </si>
  <si>
    <t>16.02.010</t>
  </si>
  <si>
    <t>16.02.230</t>
  </si>
  <si>
    <t>Cumeeira de barro emboçado tipos: plan, romana, italiana, francesa e paulistinha</t>
  </si>
  <si>
    <t>Estrutura pontaletada para telhas onduladas</t>
  </si>
  <si>
    <t>16.02.120</t>
  </si>
  <si>
    <t>16.03.020</t>
  </si>
  <si>
    <t>Telhamento em cimento reforçado com fio sintético CRFS - perfil ondulado de 8 mm</t>
  </si>
  <si>
    <t>Emboçamento de beiral em telhas de barro</t>
  </si>
  <si>
    <t>Telha de barro tipo italiana/portuguesa</t>
  </si>
  <si>
    <t>16.33.060</t>
  </si>
  <si>
    <t>16.33.020</t>
  </si>
  <si>
    <t>Calha, rufo, afins em chapa galvanizada nº 24 - corte 0,33 m</t>
  </si>
  <si>
    <t>Calha, rufo, afins em chapa galvanizada nº 24 - corte 1,00 m</t>
  </si>
  <si>
    <t>16.33.040</t>
  </si>
  <si>
    <t>Calha, rufo, afins em chapa galvanizada nº 24 - corte 0,50 m</t>
  </si>
  <si>
    <t>2.4.14</t>
  </si>
  <si>
    <t>2.4.15</t>
  </si>
  <si>
    <t>2.4.16</t>
  </si>
  <si>
    <t>2.4.17</t>
  </si>
  <si>
    <t>2.4.18</t>
  </si>
  <si>
    <t>2.4.19</t>
  </si>
  <si>
    <t>Porta de enrolar manual, cega ou vazada</t>
  </si>
  <si>
    <t>24.02.590</t>
  </si>
  <si>
    <t>24.02.060</t>
  </si>
  <si>
    <t>24.02.070</t>
  </si>
  <si>
    <t>Porta/portão de abrir em chapa, sob medida</t>
  </si>
  <si>
    <t>Porta de ferro de abrir tipo veneziana, linha comercial</t>
  </si>
  <si>
    <t xml:space="preserve"> ESQUADRIAS METÁLICA</t>
  </si>
  <si>
    <t xml:space="preserve">ESQUADRIAS EM VIDRO </t>
  </si>
  <si>
    <t>26.02.040</t>
  </si>
  <si>
    <t>Vidro temperado incolor de 8 mm</t>
  </si>
  <si>
    <t>Peitoril e/ou soleira em granito com espessura de 2 cm e largura até 20 cm</t>
  </si>
  <si>
    <t>19.01.060</t>
  </si>
  <si>
    <t>44.03.590</t>
  </si>
  <si>
    <t>Torneira de mesa para pia com bica móvel e arejador em latão fundido cromado</t>
  </si>
  <si>
    <t>Cuba em aço inoxidável simples de 500x400x400mm</t>
  </si>
  <si>
    <t>44.06.330</t>
  </si>
  <si>
    <t>44.06.400</t>
  </si>
  <si>
    <t>Cuba em aço inoxidável simples de 500x400x300mm</t>
  </si>
  <si>
    <t>30.08.020</t>
  </si>
  <si>
    <t>Assento para bacia sanitária com abertura frontal, para pessoas com mobilidade reduzida</t>
  </si>
  <si>
    <t>Válvula de descarga com registro próprio, DN= 1 1/2´</t>
  </si>
  <si>
    <t>47.04.040</t>
  </si>
  <si>
    <t>Válvula de mictório antivandalismo, DN= 3/4´</t>
  </si>
  <si>
    <t>47.04.090</t>
  </si>
  <si>
    <t>44.01.240</t>
  </si>
  <si>
    <t>Lavatório em louça com coluna suspensa</t>
  </si>
  <si>
    <t>48.02.002</t>
  </si>
  <si>
    <t>Reservatório de fibra de vidro - capacidade de 1.000 litros</t>
  </si>
  <si>
    <t>18.11.042</t>
  </si>
  <si>
    <t>Revestimento em placa cerâmica esmaltada de 20x20 cm, tipo monocolor, assentado e rejuntado com argamassa industrializada</t>
  </si>
  <si>
    <t>22.20.050</t>
  </si>
  <si>
    <t>Moldura de gesso simples, largura até 6,0 cm</t>
  </si>
  <si>
    <t>2.8.5</t>
  </si>
  <si>
    <t>2.10.2</t>
  </si>
  <si>
    <t>2.11.4</t>
  </si>
  <si>
    <t>2.11.5</t>
  </si>
  <si>
    <t>2.11.6</t>
  </si>
  <si>
    <t>2.11.7</t>
  </si>
  <si>
    <t>2.11.8</t>
  </si>
  <si>
    <t>2.11.9</t>
  </si>
  <si>
    <t>2.11.10</t>
  </si>
  <si>
    <t>2.11.11</t>
  </si>
  <si>
    <t>2.11.12</t>
  </si>
  <si>
    <t>2.11.13</t>
  </si>
  <si>
    <t>2.11.14</t>
  </si>
  <si>
    <t>2.11.15</t>
  </si>
  <si>
    <t>2.11.16</t>
  </si>
  <si>
    <t>2.11.17</t>
  </si>
  <si>
    <t>2.11.18</t>
  </si>
  <si>
    <t>2.11.19</t>
  </si>
  <si>
    <t>2.11.20</t>
  </si>
  <si>
    <t>2.11.21</t>
  </si>
  <si>
    <t>2.11.22</t>
  </si>
  <si>
    <t>2.11.23</t>
  </si>
  <si>
    <t>2.11.24</t>
  </si>
  <si>
    <t>2.11.25</t>
  </si>
  <si>
    <t>2.11.26</t>
  </si>
  <si>
    <t>2.11.27</t>
  </si>
  <si>
    <t>2.11.28</t>
  </si>
  <si>
    <t>2.11.29</t>
  </si>
  <si>
    <t>2.11.30</t>
  </si>
  <si>
    <t>2.11.31</t>
  </si>
  <si>
    <t>2.11.32</t>
  </si>
  <si>
    <t>2.11.33</t>
  </si>
  <si>
    <t>2.11.34</t>
  </si>
  <si>
    <t>2.11.35</t>
  </si>
  <si>
    <t>2.11.36</t>
  </si>
  <si>
    <t>MERCADO REGIÃO</t>
  </si>
  <si>
    <t>2.10.3</t>
  </si>
  <si>
    <t>Verniz em superfície de madeira</t>
  </si>
  <si>
    <t>33.05.330</t>
  </si>
  <si>
    <t>Ci-01 caixa de inspecao 60x60cm para esgoto</t>
  </si>
  <si>
    <t>16.08.028</t>
  </si>
  <si>
    <t xml:space="preserve"> INSTALAÇÕES HIDRO-SANITÁRIAS/ GÁS</t>
  </si>
  <si>
    <t>2.11.37</t>
  </si>
  <si>
    <t>45.02.040</t>
  </si>
  <si>
    <t>Entrada completa de gás GLP com 2 cilindros de 45 kg</t>
  </si>
  <si>
    <t>46.10.010</t>
  </si>
  <si>
    <t>2.11.38</t>
  </si>
  <si>
    <t>Tubo de cobre classe A, DN= 15mm (1/2´), inclusive conexões</t>
  </si>
  <si>
    <t>44.01.310</t>
  </si>
  <si>
    <t>2.11.39</t>
  </si>
  <si>
    <t>Tanque de louça com coluna de 30 litros</t>
  </si>
  <si>
    <t>44.20.200</t>
  </si>
  <si>
    <t>Sifão de metal cromado de 1 1/2´ x 2´</t>
  </si>
  <si>
    <t>2.11.40</t>
  </si>
  <si>
    <t>44.03.130</t>
  </si>
  <si>
    <t>Saboneteira tipo dispenser, para refil de 800 ml</t>
  </si>
  <si>
    <t>44.20.130</t>
  </si>
  <si>
    <t>Tubo de ligação para mictório, DN= 1/2´</t>
  </si>
  <si>
    <t>44.01.200</t>
  </si>
  <si>
    <t>Mictório de louça sifonado auto aspirante</t>
  </si>
  <si>
    <t>2.11.41</t>
  </si>
  <si>
    <t>2.11.42</t>
  </si>
  <si>
    <t>2.10.4</t>
  </si>
  <si>
    <t>Revestimento em porcelanato esmaltado acetinado para áreas internas e ambientes com acesso ao exterior, grupo de absorção BIa, resistência química B, assentado com argamassa colante industrializada, rejuntado</t>
  </si>
  <si>
    <t>18.08.100</t>
  </si>
  <si>
    <t>18.08.090</t>
  </si>
  <si>
    <t>Rodapé em porcelanato esmaltado acetinado para áreas internas e ambientes com acesso ao exterior, grupo de absorção BIa, resistência química B, assentado com argamassa colante industrializada, rejuntado</t>
  </si>
  <si>
    <t>22.01.210</t>
  </si>
  <si>
    <t>Testeira em tábua aparelhada, com largura até 20 cm</t>
  </si>
  <si>
    <t>2.9.7</t>
  </si>
  <si>
    <t xml:space="preserve">Porta/portão tipo gradil sob medida </t>
  </si>
  <si>
    <t>54.04.340</t>
  </si>
  <si>
    <t>Pavimentação em lajota de concreto 35 MPa, espessura 6 cm, tipos: raquete, retangular, sextavado e 16 faces, com rejunte em areia</t>
  </si>
  <si>
    <t>Pavimentação em lajota de concreto 35 MPa, espessura 8 cm, tipos: raquete, retangular, sextavado e 16 faces, com rejunte em areia</t>
  </si>
  <si>
    <t>54.04.350</t>
  </si>
  <si>
    <t xml:space="preserve">Arandela blindada 4814 colonial meia face parede alumínio preta 2 lâmpadas </t>
  </si>
  <si>
    <t>41.13.100</t>
  </si>
  <si>
    <t>40.10.130</t>
  </si>
  <si>
    <t>6.30</t>
  </si>
  <si>
    <t>6.31</t>
  </si>
  <si>
    <t>6.32</t>
  </si>
  <si>
    <t>6.33</t>
  </si>
  <si>
    <t>6.63</t>
  </si>
  <si>
    <t>Contator de potência 63 A - 2na+2nf</t>
  </si>
  <si>
    <t>Quadro de distribuição universal de embutir, para disjuntores 16 DIN / 12 Bolt-on - 150 A - sem componentes</t>
  </si>
  <si>
    <t>6.66</t>
  </si>
  <si>
    <t>6.67</t>
  </si>
  <si>
    <t>Dispositivo diferencial residual de 100 A x 30 mA - 4 polos</t>
  </si>
  <si>
    <t>37.17.110</t>
  </si>
  <si>
    <t>6.68</t>
  </si>
  <si>
    <t>6.69</t>
  </si>
  <si>
    <t>Interruptor com 1 tecla simples e placa</t>
  </si>
  <si>
    <t>Interruptor com 1 tecla paralelo e placa</t>
  </si>
  <si>
    <t>40.05.020</t>
  </si>
  <si>
    <t>40.05.080</t>
  </si>
  <si>
    <t>09.02.043</t>
  </si>
  <si>
    <t xml:space="preserve">DPS - DISPOSITIVO PROTECAO CONTRA SURTOS (ENERGIA) </t>
  </si>
  <si>
    <t>Caixa de gordura em alvenaria, 60 x 60 x 60 cm</t>
  </si>
  <si>
    <t>GA-01 GUIA LEVE OU SEPARADOR DE PISOS</t>
  </si>
  <si>
    <t>16.02.027</t>
  </si>
  <si>
    <t xml:space="preserve">Luminária retangular de sobrepor tipo calha aberta para 2 lâmpadas fluorescentes tubulares de 32W </t>
  </si>
  <si>
    <t>09.06.025</t>
  </si>
  <si>
    <t>Caixa de passagem em alvenaria de 0,40x0,40x0,40 m</t>
  </si>
  <si>
    <t>Reator eletromagnético de alto fator de potência, para lâmpada vapor de sódio 150 W / 220 V</t>
  </si>
  <si>
    <t>Reator eletrônico de alto fator de potência com partida instantânea, para duas lâmpadas fluorescentes tubulares, base bipino bilateral, 32 W - 127 V / 220 V</t>
  </si>
  <si>
    <t>41.08.230</t>
  </si>
  <si>
    <t>6.70</t>
  </si>
  <si>
    <t>41.10.400</t>
  </si>
  <si>
    <t>Poste telecônico em aço SAE 1010/1020 galvanizado a fogo, com espera para uma luminária, altura de 3,00 m</t>
  </si>
  <si>
    <t xml:space="preserve">GLOBO ESFÉRICO 15X28 LEITOSO </t>
  </si>
  <si>
    <t>54.01.010</t>
  </si>
  <si>
    <t>Regularização e compactação mecanizada de superfície, sem controle do proctor normal</t>
  </si>
  <si>
    <t>4.2.5</t>
  </si>
  <si>
    <t>5.1.7.4</t>
  </si>
  <si>
    <t>3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</si>
  <si>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</si>
  <si>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</si>
  <si>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</si>
  <si>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</si>
  <si>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</si>
  <si>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</si>
  <si>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</si>
  <si>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</si>
  <si>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</si>
  <si>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PREFEITURA MUNICIPAL DE RIFAINA</t>
  </si>
  <si>
    <t xml:space="preserve">ESTADO DE SÃO PAULO </t>
  </si>
  <si>
    <t>CNPJ: 45.318.995/0001-71</t>
  </si>
  <si>
    <t/>
  </si>
  <si>
    <t>OBRA: Revitalização e Ampliação do Bosque Municipal - Espaço de Integração sociocultural e Ambiental do Municipio de Rifaina/SP</t>
  </si>
  <si>
    <t xml:space="preserve">Assinatura: </t>
  </si>
  <si>
    <t>Hugo Cesar Lourenço</t>
  </si>
  <si>
    <t>Prefeito Municipal de Rifaina</t>
  </si>
  <si>
    <t>Lund José Faleiros de Melo</t>
  </si>
  <si>
    <t>Secretário Municipal de Obras</t>
  </si>
  <si>
    <t>BDI</t>
  </si>
  <si>
    <t xml:space="preserve"> Planilha Orçamentaria baseada na CPOS boletim 171, com desoneração LS: 96,91% - FDE JULHO DE 2018 LS: 96,91% </t>
  </si>
  <si>
    <t xml:space="preserve">ITEM </t>
  </si>
  <si>
    <t>MERCADO REGIÃO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</si>
</sst>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2"/>
      <color indexed="8"/>
      <name val="Arial"/>
      <family val="2"/>
    </font>
    <font>
      <b/>
      <sz val="11"/>
      <color indexed="8"/>
      <name val="Tahoma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</font>
    <font>
      <sz val="10"/>
      <color indexed="8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45">
    <xf numFmtId="0" fontId="0" fillId="0" borderId="0" xfId="0"/>
    <xf numFmtId="49" fontId="2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43" fontId="8" fillId="0" borderId="1" xfId="0" applyNumberFormat="1" applyFont="1" applyBorder="1"/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6" fillId="0" borderId="1" xfId="0" applyFont="1" applyBorder="1"/>
    <xf numFmtId="0" fontId="2" fillId="0" borderId="0" xfId="0" applyFont="1"/>
    <xf numFmtId="0" fontId="10" fillId="4" borderId="1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8" fillId="0" borderId="0" xfId="0" applyFont="1" applyBorder="1"/>
    <xf numFmtId="43" fontId="8" fillId="0" borderId="0" xfId="0" applyNumberFormat="1" applyFont="1" applyBorder="1"/>
    <xf numFmtId="0" fontId="0" fillId="0" borderId="1" xfId="0" applyBorder="1"/>
    <xf numFmtId="49" fontId="12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/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/>
    <xf numFmtId="0" fontId="12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3" fontId="9" fillId="0" borderId="1" xfId="4" applyFont="1" applyFill="1" applyBorder="1" applyAlignment="1">
      <alignment vertical="center"/>
    </xf>
    <xf numFmtId="43" fontId="2" fillId="0" borderId="1" xfId="4" applyFont="1" applyBorder="1"/>
    <xf numFmtId="0" fontId="2" fillId="0" borderId="1" xfId="0" applyFont="1" applyBorder="1" applyAlignment="1">
      <alignment horizontal="center" wrapText="1"/>
    </xf>
    <xf numFmtId="0" fontId="5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4" fontId="9" fillId="0" borderId="1" xfId="0" applyNumberFormat="1" applyFont="1" applyBorder="1"/>
    <xf numFmtId="0" fontId="9" fillId="0" borderId="1" xfId="0" applyFont="1" applyBorder="1" applyAlignment="1">
      <alignment wrapText="1"/>
    </xf>
    <xf numFmtId="4" fontId="9" fillId="0" borderId="1" xfId="0" applyNumberFormat="1" applyFont="1" applyFill="1" applyBorder="1"/>
    <xf numFmtId="49" fontId="2" fillId="0" borderId="1" xfId="0" applyNumberFormat="1" applyFont="1" applyBorder="1"/>
    <xf numFmtId="0" fontId="2" fillId="0" borderId="0" xfId="0" applyFont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15" fillId="6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3" fontId="5" fillId="4" borderId="1" xfId="0" applyNumberFormat="1" applyFont="1" applyFill="1" applyBorder="1" applyAlignment="1">
      <alignment horizontal="center" vertical="center"/>
    </xf>
    <xf numFmtId="43" fontId="2" fillId="6" borderId="1" xfId="1" applyNumberFormat="1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center" vertical="center"/>
    </xf>
    <xf numFmtId="43" fontId="5" fillId="2" borderId="1" xfId="1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1" xfId="4" applyNumberFormat="1" applyFont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2" fillId="0" borderId="0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6" borderId="1" xfId="1" applyNumberFormat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/>
    <xf numFmtId="43" fontId="2" fillId="0" borderId="2" xfId="0" applyNumberFormat="1" applyFont="1" applyBorder="1" applyAlignment="1">
      <alignment wrapText="1"/>
    </xf>
    <xf numFmtId="4" fontId="9" fillId="0" borderId="2" xfId="0" applyNumberFormat="1" applyFont="1" applyBorder="1"/>
    <xf numFmtId="164" fontId="12" fillId="4" borderId="1" xfId="5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43" fontId="2" fillId="0" borderId="2" xfId="0" applyNumberFormat="1" applyFont="1" applyBorder="1"/>
    <xf numFmtId="0" fontId="12" fillId="4" borderId="4" xfId="0" applyFont="1" applyFill="1" applyBorder="1" applyAlignment="1">
      <alignment horizontal="right" vertical="center"/>
    </xf>
    <xf numFmtId="0" fontId="12" fillId="7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3" fontId="9" fillId="0" borderId="1" xfId="4" applyFont="1" applyBorder="1" applyAlignment="1">
      <alignment vertical="center"/>
    </xf>
    <xf numFmtId="49" fontId="3" fillId="8" borderId="1" xfId="1" applyNumberFormat="1" applyFont="1" applyFill="1" applyBorder="1" applyAlignment="1">
      <alignment horizontal="center" vertical="center"/>
    </xf>
    <xf numFmtId="0" fontId="12" fillId="8" borderId="1" xfId="1" applyFont="1" applyFill="1" applyBorder="1" applyAlignment="1">
      <alignment horizontal="left" vertical="center"/>
    </xf>
    <xf numFmtId="0" fontId="4" fillId="8" borderId="1" xfId="1" applyFont="1" applyFill="1" applyBorder="1" applyAlignment="1">
      <alignment horizontal="center" vertical="center"/>
    </xf>
    <xf numFmtId="49" fontId="5" fillId="8" borderId="1" xfId="1" applyNumberFormat="1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left" vertical="center"/>
    </xf>
    <xf numFmtId="43" fontId="2" fillId="8" borderId="1" xfId="1" applyNumberFormat="1" applyFont="1" applyFill="1" applyBorder="1" applyAlignment="1">
      <alignment horizontal="center" vertical="center"/>
    </xf>
    <xf numFmtId="43" fontId="17" fillId="0" borderId="1" xfId="4" applyFont="1" applyBorder="1"/>
    <xf numFmtId="43" fontId="9" fillId="0" borderId="1" xfId="4" applyFont="1" applyBorder="1"/>
    <xf numFmtId="43" fontId="2" fillId="0" borderId="5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3" fontId="9" fillId="0" borderId="1" xfId="4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4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43" fontId="2" fillId="6" borderId="1" xfId="0" applyNumberFormat="1" applyFont="1" applyFill="1" applyBorder="1" applyAlignment="1">
      <alignment horizontal="center" vertical="center"/>
    </xf>
    <xf numFmtId="43" fontId="9" fillId="6" borderId="1" xfId="4" applyFont="1" applyFill="1" applyBorder="1" applyAlignment="1">
      <alignment vertical="center"/>
    </xf>
    <xf numFmtId="43" fontId="2" fillId="0" borderId="1" xfId="4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3" fontId="2" fillId="0" borderId="2" xfId="0" applyNumberFormat="1" applyFont="1" applyBorder="1" applyAlignment="1">
      <alignment vertical="center"/>
    </xf>
    <xf numFmtId="43" fontId="2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43" fontId="9" fillId="0" borderId="1" xfId="4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12" fillId="8" borderId="1" xfId="5" applyFont="1" applyFill="1" applyBorder="1" applyAlignment="1">
      <alignment horizontal="center" vertical="center"/>
    </xf>
    <xf numFmtId="49" fontId="12" fillId="8" borderId="1" xfId="1" applyNumberFormat="1" applyFont="1" applyFill="1" applyBorder="1" applyAlignment="1">
      <alignment horizontal="center" vertical="center"/>
    </xf>
    <xf numFmtId="44" fontId="5" fillId="8" borderId="1" xfId="1" applyNumberFormat="1" applyFont="1" applyFill="1" applyBorder="1" applyAlignment="1">
      <alignment horizontal="center" vertical="center"/>
    </xf>
    <xf numFmtId="49" fontId="2" fillId="8" borderId="1" xfId="1" applyNumberFormat="1" applyFont="1" applyFill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43" fontId="5" fillId="8" borderId="1" xfId="1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left" vertical="center"/>
    </xf>
    <xf numFmtId="43" fontId="5" fillId="8" borderId="1" xfId="0" applyNumberFormat="1" applyFont="1" applyFill="1" applyBorder="1" applyAlignment="1">
      <alignment horizontal="center" vertical="center"/>
    </xf>
    <xf numFmtId="49" fontId="12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center"/>
    </xf>
    <xf numFmtId="2" fontId="2" fillId="9" borderId="1" xfId="0" applyNumberFormat="1" applyFont="1" applyFill="1" applyBorder="1"/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2" fontId="5" fillId="9" borderId="1" xfId="0" applyNumberFormat="1" applyFont="1" applyFill="1" applyBorder="1"/>
    <xf numFmtId="44" fontId="5" fillId="9" borderId="1" xfId="0" applyNumberFormat="1" applyFont="1" applyFill="1" applyBorder="1"/>
    <xf numFmtId="44" fontId="5" fillId="9" borderId="1" xfId="4" applyNumberFormat="1" applyFont="1" applyFill="1" applyBorder="1"/>
    <xf numFmtId="49" fontId="5" fillId="9" borderId="1" xfId="1" applyNumberFormat="1" applyFont="1" applyFill="1" applyBorder="1" applyAlignment="1">
      <alignment horizontal="center" vertical="center"/>
    </xf>
    <xf numFmtId="49" fontId="2" fillId="9" borderId="1" xfId="1" applyNumberFormat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left" vertical="center"/>
    </xf>
    <xf numFmtId="0" fontId="2" fillId="9" borderId="1" xfId="1" applyFont="1" applyFill="1" applyBorder="1" applyAlignment="1">
      <alignment horizontal="center" vertical="center"/>
    </xf>
    <xf numFmtId="43" fontId="2" fillId="9" borderId="1" xfId="1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vertical="center"/>
    </xf>
    <xf numFmtId="44" fontId="5" fillId="8" borderId="1" xfId="0" applyNumberFormat="1" applyFont="1" applyFill="1" applyBorder="1" applyAlignment="1">
      <alignment vertical="center"/>
    </xf>
    <xf numFmtId="0" fontId="5" fillId="8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/>
    </xf>
    <xf numFmtId="2" fontId="2" fillId="8" borderId="1" xfId="0" applyNumberFormat="1" applyFont="1" applyFill="1" applyBorder="1"/>
    <xf numFmtId="44" fontId="5" fillId="8" borderId="1" xfId="0" applyNumberFormat="1" applyFont="1" applyFill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3" fontId="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4" fontId="5" fillId="8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0" fontId="10" fillId="4" borderId="6" xfId="0" applyFont="1" applyFill="1" applyBorder="1" applyAlignment="1">
      <alignment horizontal="center" vertical="center"/>
    </xf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8" xfId="0" applyFill="1" applyBorder="1"/>
    <xf numFmtId="0" fontId="0" fillId="5" borderId="0" xfId="0" applyFill="1" applyBorder="1"/>
    <xf numFmtId="0" fontId="0" fillId="5" borderId="12" xfId="0" applyFill="1" applyBorder="1"/>
    <xf numFmtId="0" fontId="0" fillId="5" borderId="12" xfId="0" quotePrefix="1" applyFill="1" applyBorder="1"/>
    <xf numFmtId="0" fontId="0" fillId="0" borderId="0" xfId="0" applyAlignment="1"/>
    <xf numFmtId="0" fontId="10" fillId="4" borderId="17" xfId="0" applyFont="1" applyFill="1" applyBorder="1" applyAlignment="1">
      <alignment horizontal="center" vertical="center"/>
    </xf>
    <xf numFmtId="0" fontId="10" fillId="4" borderId="6" xfId="0" quotePrefix="1" applyFont="1" applyFill="1" applyBorder="1" applyAlignment="1">
      <alignment horizontal="center" vertical="center"/>
    </xf>
    <xf numFmtId="0" fontId="20" fillId="0" borderId="0" xfId="0" applyFont="1"/>
    <xf numFmtId="0" fontId="13" fillId="0" borderId="0" xfId="0" applyFont="1"/>
    <xf numFmtId="0" fontId="20" fillId="0" borderId="0" xfId="0" applyFont="1" applyAlignment="1"/>
    <xf numFmtId="0" fontId="13" fillId="0" borderId="0" xfId="0" applyFont="1" applyAlignment="1"/>
    <xf numFmtId="43" fontId="5" fillId="9" borderId="1" xfId="1" applyNumberFormat="1" applyFont="1" applyFill="1" applyBorder="1" applyAlignment="1">
      <alignment horizontal="center" vertical="center"/>
    </xf>
    <xf numFmtId="49" fontId="15" fillId="0" borderId="18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/>
    </xf>
    <xf numFmtId="0" fontId="2" fillId="0" borderId="16" xfId="0" applyFont="1" applyBorder="1"/>
    <xf numFmtId="2" fontId="9" fillId="0" borderId="1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/>
    <xf numFmtId="2" fontId="6" fillId="0" borderId="19" xfId="0" applyNumberFormat="1" applyFont="1" applyBorder="1"/>
    <xf numFmtId="43" fontId="2" fillId="0" borderId="2" xfId="4" applyFont="1" applyBorder="1"/>
    <xf numFmtId="0" fontId="20" fillId="0" borderId="0" xfId="0" applyFont="1" applyBorder="1" applyAlignment="1"/>
    <xf numFmtId="0" fontId="13" fillId="0" borderId="0" xfId="0" applyFont="1" applyBorder="1" applyAlignment="1"/>
    <xf numFmtId="0" fontId="12" fillId="4" borderId="20" xfId="0" applyFont="1" applyFill="1" applyBorder="1" applyAlignment="1">
      <alignment horizontal="right" vertical="center"/>
    </xf>
    <xf numFmtId="0" fontId="12" fillId="4" borderId="21" xfId="0" applyFont="1" applyFill="1" applyBorder="1" applyAlignment="1">
      <alignment horizontal="right" vertical="center"/>
    </xf>
    <xf numFmtId="164" fontId="12" fillId="4" borderId="22" xfId="5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3" fontId="0" fillId="0" borderId="0" xfId="0" applyNumberFormat="1"/>
    <xf numFmtId="43" fontId="0" fillId="10" borderId="0" xfId="0" applyNumberFormat="1" applyFill="1"/>
    <xf numFmtId="49" fontId="2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2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 wrapText="1"/>
    </xf>
    <xf numFmtId="43" fontId="2" fillId="0" borderId="1" xfId="4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20" fillId="0" borderId="0" xfId="0" applyFont="1" applyAlignment="1">
      <alignment horizontal="right"/>
    </xf>
    <xf numFmtId="0" fontId="19" fillId="5" borderId="9" xfId="0" applyFont="1" applyFill="1" applyBorder="1" applyAlignment="1">
      <alignment horizontal="center" vertical="top"/>
    </xf>
    <xf numFmtId="0" fontId="19" fillId="5" borderId="10" xfId="0" applyFont="1" applyFill="1" applyBorder="1" applyAlignment="1">
      <alignment horizontal="center" vertical="top"/>
    </xf>
    <xf numFmtId="0" fontId="19" fillId="5" borderId="11" xfId="0" applyFont="1" applyFill="1" applyBorder="1" applyAlignment="1">
      <alignment horizontal="center" vertical="top"/>
    </xf>
    <xf numFmtId="0" fontId="18" fillId="5" borderId="8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0" fontId="18" fillId="5" borderId="12" xfId="0" applyFont="1" applyFill="1" applyBorder="1" applyAlignment="1">
      <alignment horizontal="center"/>
    </xf>
    <xf numFmtId="0" fontId="18" fillId="5" borderId="13" xfId="0" applyFont="1" applyFill="1" applyBorder="1" applyAlignment="1">
      <alignment horizontal="center"/>
    </xf>
    <xf numFmtId="0" fontId="18" fillId="5" borderId="14" xfId="0" applyFont="1" applyFill="1" applyBorder="1" applyAlignment="1">
      <alignment horizontal="center"/>
    </xf>
    <xf numFmtId="0" fontId="18" fillId="5" borderId="15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12" fillId="4" borderId="20" xfId="0" applyFont="1" applyFill="1" applyBorder="1" applyAlignment="1">
      <alignment horizontal="right" vertical="center"/>
    </xf>
    <xf numFmtId="0" fontId="12" fillId="4" borderId="21" xfId="0" applyFont="1" applyFill="1" applyBorder="1" applyAlignment="1">
      <alignment horizontal="right" vertical="center"/>
    </xf>
    <xf numFmtId="0" fontId="18" fillId="5" borderId="9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left" vertical="center" wrapText="1"/>
    </xf>
    <xf numFmtId="0" fontId="18" fillId="5" borderId="14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 wrapText="1"/>
    </xf>
  </cellXfs>
  <cellStyles count="6">
    <cellStyle name="Moeda" xfId="5" builtinId="4"/>
    <cellStyle name="Normal" xfId="0" builtinId="0"/>
    <cellStyle name="Normal 2" xfId="1"/>
    <cellStyle name="Porcentagem 2" xfId="2"/>
    <cellStyle name="Vírgula" xfId="4" builtinId="3"/>
    <cellStyle name="Vírgula 2" xfId="3"/>
  </cellStyles>
  <dxfs count="0"/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497414</xdr:colOff>
      <xdr:row>0</xdr:row>
      <xdr:rowOff>84667</xdr:rowOff>
    </xdr:from>
    <xdr:to>
      <xdr:col>2</xdr:col>
      <xdr:colOff>359834</xdr:colOff>
      <xdr:row>3</xdr:row>
      <xdr:rowOff>589366</xdr:rowOff>
    </xdr:to>
    <xdr:pic>
      <xdr:nvPicPr>
        <xdr:cNvPr id="2" name="Picture 43" descr="brasao de rifaina transparente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414" y="84667"/>
          <a:ext cx="1270003" cy="1182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148167</xdr:colOff>
      <xdr:row>265</xdr:row>
      <xdr:rowOff>0</xdr:rowOff>
    </xdr:from>
    <xdr:to>
      <xdr:col>3</xdr:col>
      <xdr:colOff>1195917</xdr:colOff>
      <xdr:row>265</xdr:row>
      <xdr:rowOff>1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 flipV="1">
          <a:off x="762000" y="71786750"/>
          <a:ext cx="268816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265</xdr:row>
      <xdr:rowOff>0</xdr:rowOff>
    </xdr:from>
    <xdr:to>
      <xdr:col>7</xdr:col>
      <xdr:colOff>1619250</xdr:colOff>
      <xdr:row>265</xdr:row>
      <xdr:rowOff>0</xdr:rowOff>
    </xdr:to>
    <xdr:cxnSp macro="">
      <xdr:nvCxnSpPr>
        <xdr:cNvPr id="16" name="Conector reto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CxnSpPr/>
      </xdr:nvCxnSpPr>
      <xdr:spPr>
        <a:xfrm>
          <a:off x="8403166" y="71786750"/>
          <a:ext cx="238125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feitura/Documents/Meus%20documentos/PROJETO%20CASA%20UNIFAMILIAR%2005/Planilha%20Or&#231;ament&#225;ria%202%20%20CASA%20UNIFAMILIAR%2005%20-%20TABELA%20CP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50"/>
      <sheetName val="PlanilhaOrçam Modelo - SEP"/>
    </sheetNames>
    <sheetDataSet>
      <sheetData sheetId="0" refreshError="1">
        <row r="3">
          <cell r="A3" t="str">
            <v>011701</v>
          </cell>
          <cell r="B3" t="str">
            <v>Projeto formato A1</v>
          </cell>
          <cell r="C3" t="str">
            <v>un</v>
          </cell>
          <cell r="D3">
            <v>2391.48</v>
          </cell>
        </row>
        <row r="4">
          <cell r="A4" t="str">
            <v>011702</v>
          </cell>
          <cell r="B4" t="str">
            <v>Projeto formato A0</v>
          </cell>
          <cell r="C4" t="str">
            <v>un</v>
          </cell>
          <cell r="D4">
            <v>3317.99</v>
          </cell>
        </row>
        <row r="5">
          <cell r="A5" t="str">
            <v>012001</v>
          </cell>
          <cell r="B5" t="str">
            <v>Instalação e transporte de equipamento topográfico</v>
          </cell>
          <cell r="C5" t="str">
            <v>tx</v>
          </cell>
          <cell r="D5">
            <v>275</v>
          </cell>
        </row>
        <row r="6">
          <cell r="A6" t="str">
            <v>012020</v>
          </cell>
          <cell r="B6" t="str">
            <v>Levantamento planialtimétrico e cadastral de área urbana e suburbana até 2 alqueires</v>
          </cell>
          <cell r="C6" t="str">
            <v>m²</v>
          </cell>
          <cell r="D6">
            <v>0.28000000000000003</v>
          </cell>
        </row>
        <row r="7">
          <cell r="A7" t="str">
            <v>012021</v>
          </cell>
          <cell r="B7" t="str">
            <v>Levantamento planialtimétrico e cadastral de área urbana e suburbana de 2 a 5 alqueires</v>
          </cell>
          <cell r="C7" t="str">
            <v>m²</v>
          </cell>
          <cell r="D7">
            <v>0.24</v>
          </cell>
        </row>
        <row r="8">
          <cell r="A8" t="str">
            <v>012022</v>
          </cell>
          <cell r="B8" t="str">
            <v>Levantamento planialtimétrico e cadastral de área urbana e suburbana de 5 a 10 alqueires</v>
          </cell>
          <cell r="C8" t="str">
            <v>m²</v>
          </cell>
          <cell r="D8">
            <v>0.19</v>
          </cell>
        </row>
        <row r="9">
          <cell r="A9" t="str">
            <v>012023</v>
          </cell>
          <cell r="B9" t="str">
            <v>Levantamento planialtimétrico e cadastral de área urbana e suburbana acima de 10 alqueires</v>
          </cell>
          <cell r="C9" t="str">
            <v>m²</v>
          </cell>
          <cell r="D9">
            <v>0.16</v>
          </cell>
        </row>
        <row r="10">
          <cell r="A10" t="str">
            <v>012024</v>
          </cell>
          <cell r="B10" t="str">
            <v>Levantamento planialtimétrico e cadastral de área rural até 2 alqueires</v>
          </cell>
          <cell r="C10" t="str">
            <v>m²</v>
          </cell>
          <cell r="D10">
            <v>0.18</v>
          </cell>
        </row>
        <row r="11">
          <cell r="A11" t="str">
            <v>012025</v>
          </cell>
          <cell r="B11" t="str">
            <v>Levantamento planialtimétrico e cadastral de área rural de 2 a 5 alqueires</v>
          </cell>
          <cell r="C11" t="str">
            <v>m²</v>
          </cell>
          <cell r="D11">
            <v>0.15</v>
          </cell>
        </row>
        <row r="12">
          <cell r="A12" t="str">
            <v>012026</v>
          </cell>
          <cell r="B12" t="str">
            <v>Levantamento planialtimétrico e cadastral de área rural de 5 a 10 alqueires</v>
          </cell>
          <cell r="C12" t="str">
            <v>m²</v>
          </cell>
          <cell r="D12">
            <v>0.11</v>
          </cell>
        </row>
        <row r="13">
          <cell r="A13" t="str">
            <v>012027</v>
          </cell>
          <cell r="B13" t="str">
            <v>Levantamento planialtimétrico e cadastral de área rural acima de 10 alqueires</v>
          </cell>
          <cell r="C13" t="str">
            <v>m²</v>
          </cell>
          <cell r="D13">
            <v>0.09</v>
          </cell>
        </row>
        <row r="14">
          <cell r="A14" t="str">
            <v>012101</v>
          </cell>
          <cell r="B14" t="str">
            <v>Instalação e transporte de equipamento de sondagem</v>
          </cell>
          <cell r="C14" t="str">
            <v>tx</v>
          </cell>
          <cell r="D14">
            <v>360</v>
          </cell>
        </row>
        <row r="15">
          <cell r="A15" t="str">
            <v>012110</v>
          </cell>
          <cell r="B15" t="str">
            <v>Sondagem do terreno a trado</v>
          </cell>
          <cell r="C15" t="str">
            <v>m</v>
          </cell>
          <cell r="D15">
            <v>36.1</v>
          </cell>
        </row>
        <row r="16">
          <cell r="A16" t="str">
            <v>012111</v>
          </cell>
          <cell r="B16" t="str">
            <v>Sondagem do terreno à percussão (mínimo de 30 m)</v>
          </cell>
          <cell r="C16" t="str">
            <v>m</v>
          </cell>
          <cell r="D16">
            <v>41.5</v>
          </cell>
        </row>
        <row r="17">
          <cell r="A17" t="str">
            <v>012112</v>
          </cell>
          <cell r="B17" t="str">
            <v>Sondagem do terreno rotativa em solo</v>
          </cell>
          <cell r="C17" t="str">
            <v>m</v>
          </cell>
          <cell r="D17">
            <v>185</v>
          </cell>
        </row>
        <row r="18">
          <cell r="A18" t="str">
            <v>012113</v>
          </cell>
          <cell r="B18" t="str">
            <v>Sondagem do terreno rotativa em rocha</v>
          </cell>
          <cell r="C18" t="str">
            <v>m</v>
          </cell>
          <cell r="D18">
            <v>520</v>
          </cell>
        </row>
        <row r="19">
          <cell r="A19" t="str">
            <v>012114</v>
          </cell>
          <cell r="B19" t="str">
            <v>Sondagem do terreno à percussão com a utilização de torquímetro (mínimo de 30 m)</v>
          </cell>
          <cell r="C19" t="str">
            <v>m</v>
          </cell>
          <cell r="D19">
            <v>45</v>
          </cell>
        </row>
        <row r="20">
          <cell r="A20" t="str">
            <v>012209</v>
          </cell>
          <cell r="B20" t="str">
            <v>Análise físico-química e bacteriológica da água para poço profundo</v>
          </cell>
          <cell r="C20" t="str">
            <v>cj</v>
          </cell>
          <cell r="D20">
            <v>1665.5</v>
          </cell>
        </row>
        <row r="21">
          <cell r="A21" t="str">
            <v>012210</v>
          </cell>
          <cell r="B21" t="str">
            <v>Cimentação de boca do poço profundo, entre perfuração de maior diâmetro</v>
          </cell>
          <cell r="C21" t="str">
            <v>m³</v>
          </cell>
          <cell r="D21">
            <v>890</v>
          </cell>
        </row>
        <row r="22">
          <cell r="A22" t="str">
            <v>012212</v>
          </cell>
          <cell r="B22" t="str">
            <v>Desinfecção de poço profundo</v>
          </cell>
          <cell r="C22" t="str">
            <v>un</v>
          </cell>
          <cell r="D22">
            <v>341.25</v>
          </cell>
        </row>
        <row r="23">
          <cell r="A23" t="str">
            <v>012213</v>
          </cell>
          <cell r="B23" t="str">
            <v>Filtro PVC geomecânico nervurado tipo reforçado para poço profundo, diâmetro 8´ (200 mm)</v>
          </cell>
          <cell r="C23" t="str">
            <v>m</v>
          </cell>
          <cell r="D23">
            <v>420.05</v>
          </cell>
        </row>
        <row r="24">
          <cell r="A24" t="str">
            <v>012215</v>
          </cell>
          <cell r="B24" t="str">
            <v>Filtro espiralado galvanizado super reforçado para poço-profundo, diâmetro 6´ (150 mm)</v>
          </cell>
          <cell r="C24" t="str">
            <v>m</v>
          </cell>
          <cell r="D24">
            <v>575</v>
          </cell>
        </row>
        <row r="25">
          <cell r="A25" t="str">
            <v>012217</v>
          </cell>
          <cell r="B25" t="str">
            <v>Filtro PVC geomecânico nervurado tipo standard para poço profundo, diâmetro 6´ (150 mm)</v>
          </cell>
          <cell r="C25" t="str">
            <v>m</v>
          </cell>
          <cell r="D25">
            <v>233.54</v>
          </cell>
        </row>
        <row r="26">
          <cell r="A26" t="str">
            <v>012219</v>
          </cell>
          <cell r="B26" t="str">
            <v>Revestimento interno de poço profundo tubo PVC geomecânico nervurado standard, diâmetro 6´ (150 mm)</v>
          </cell>
          <cell r="C26" t="str">
            <v>m</v>
          </cell>
          <cell r="D26">
            <v>163.38999999999999</v>
          </cell>
        </row>
        <row r="27">
          <cell r="A27" t="str">
            <v>012220</v>
          </cell>
          <cell r="B27" t="str">
            <v>Laje de proteção com 2,00 x 2,00 m para poço profundo</v>
          </cell>
          <cell r="C27" t="str">
            <v>un</v>
          </cell>
          <cell r="D27">
            <v>82.01</v>
          </cell>
        </row>
        <row r="28">
          <cell r="A28" t="str">
            <v>012221</v>
          </cell>
          <cell r="B28" t="str">
            <v>Revestimento interno de poço profundo tubo PVC geomecânico nervurado reforçado, diâmetro 8´ (200 mm)</v>
          </cell>
          <cell r="C28" t="str">
            <v>m</v>
          </cell>
          <cell r="D28">
            <v>310</v>
          </cell>
        </row>
        <row r="29">
          <cell r="A29" t="str">
            <v>012222</v>
          </cell>
          <cell r="B29" t="str">
            <v>Limpeza e desenvolvimento do poço</v>
          </cell>
          <cell r="C29" t="str">
            <v>h</v>
          </cell>
          <cell r="D29">
            <v>450</v>
          </cell>
        </row>
        <row r="30">
          <cell r="A30" t="str">
            <v>012224</v>
          </cell>
          <cell r="B30" t="str">
            <v>Perfuração rotativa para poço profundo em aluvião, arenito, ou solos sedimentados em geral, diâmetro de 10´ (250 mm)</v>
          </cell>
          <cell r="C30" t="str">
            <v>m</v>
          </cell>
          <cell r="D30">
            <v>160.72999999999999</v>
          </cell>
        </row>
        <row r="31">
          <cell r="A31" t="str">
            <v>012226</v>
          </cell>
          <cell r="B31" t="str">
            <v>Perfuração rotativa para poço profundo em aluvião, arenito, ou solos sedimentados em geral, diâmetro de 12´ (300 mm)</v>
          </cell>
          <cell r="C31" t="str">
            <v>m</v>
          </cell>
          <cell r="D31">
            <v>228.75</v>
          </cell>
        </row>
        <row r="32">
          <cell r="A32" t="str">
            <v>012227</v>
          </cell>
          <cell r="B32" t="str">
            <v>Perfuração rotativa para poço profundo em rocha sã (basalto), diâmetro de 14´ (350 mm)</v>
          </cell>
          <cell r="C32" t="str">
            <v>m</v>
          </cell>
          <cell r="D32">
            <v>707.5</v>
          </cell>
        </row>
        <row r="33">
          <cell r="A33" t="str">
            <v>012228</v>
          </cell>
          <cell r="B33" t="str">
            <v>Perfuração rotativa para poço profundo em aluvião, arenito, ou solos sedimentados em geral, diâmetro de 14´ (350 mm)</v>
          </cell>
          <cell r="C33" t="str">
            <v>m</v>
          </cell>
          <cell r="D33">
            <v>233</v>
          </cell>
        </row>
        <row r="34">
          <cell r="A34" t="str">
            <v>012229</v>
          </cell>
          <cell r="B34" t="str">
            <v>Perfuração rotativa para poço profundo em aluvião, arenito, ou solos sedimentados em geral, diâmetro de 22´ (550 mm)</v>
          </cell>
          <cell r="C34" t="str">
            <v>m</v>
          </cell>
          <cell r="D34">
            <v>335</v>
          </cell>
        </row>
        <row r="35">
          <cell r="A35" t="str">
            <v>012230</v>
          </cell>
          <cell r="B35" t="str">
            <v>Perfuração rotativa para poço profundo em aluvião, arenito, ou solos sedimentados em geral, diâmetro de 16´ (400 mm)</v>
          </cell>
          <cell r="C35" t="str">
            <v>m</v>
          </cell>
          <cell r="D35">
            <v>259.17</v>
          </cell>
        </row>
        <row r="36">
          <cell r="A36" t="str">
            <v>012231</v>
          </cell>
          <cell r="B36" t="str">
            <v>Perfuração rotativa para poço profundo em aluvião, arenito, ou solos sedimentados em geral, diâmetro de 20´ (500 mm)</v>
          </cell>
          <cell r="C36" t="str">
            <v>m</v>
          </cell>
          <cell r="D36">
            <v>325</v>
          </cell>
        </row>
        <row r="37">
          <cell r="A37" t="str">
            <v>012232</v>
          </cell>
          <cell r="B37" t="str">
            <v>Perfuração rotativa para poço profundo em aluvião, arenito, ou solos sedimentados em geral, diâmetro de 18´ (450 mm)</v>
          </cell>
          <cell r="C37" t="str">
            <v>m</v>
          </cell>
          <cell r="D37">
            <v>303.33</v>
          </cell>
        </row>
        <row r="38">
          <cell r="A38" t="str">
            <v>012233</v>
          </cell>
          <cell r="B38" t="str">
            <v>Perfuração rotativa para poço profundo em aluvião, arenito, ou solos sedimentados em geral, diâmetro de 26´ (650 mm)</v>
          </cell>
          <cell r="C38" t="str">
            <v>m</v>
          </cell>
          <cell r="D38">
            <v>465</v>
          </cell>
        </row>
        <row r="39">
          <cell r="A39" t="str">
            <v>012234</v>
          </cell>
          <cell r="B39" t="str">
            <v>Perfuração rotativa para poço profundo em rocha alterada (basalto alterado), diâmetro de 8´ (200 mm)</v>
          </cell>
          <cell r="C39" t="str">
            <v>m</v>
          </cell>
          <cell r="D39">
            <v>144.18</v>
          </cell>
        </row>
        <row r="40">
          <cell r="A40" t="str">
            <v>012236</v>
          </cell>
          <cell r="B40" t="str">
            <v>Perfuração rotativa para poço profundo em rocha alterada (basalto alterado), diâmetro de 10´ (250 mm)</v>
          </cell>
          <cell r="C40" t="str">
            <v>m</v>
          </cell>
          <cell r="D40">
            <v>201.96</v>
          </cell>
        </row>
        <row r="41">
          <cell r="A41" t="str">
            <v>012238</v>
          </cell>
          <cell r="B41" t="str">
            <v>Perfuração rotativa para poço profundo em rocha alterada (basalto alterado), diâmetro de 12´ (300 mm)</v>
          </cell>
          <cell r="C41" t="str">
            <v>m</v>
          </cell>
          <cell r="D41">
            <v>266.25</v>
          </cell>
        </row>
        <row r="42">
          <cell r="A42" t="str">
            <v>012240</v>
          </cell>
          <cell r="B42" t="str">
            <v>Perfuração roto-pneumática para poço profundo em rocha sã (basalto), diâmetro de 6´ (150 mm)</v>
          </cell>
          <cell r="C42" t="str">
            <v>m</v>
          </cell>
          <cell r="D42">
            <v>137.01</v>
          </cell>
        </row>
        <row r="43">
          <cell r="A43" t="str">
            <v>012241</v>
          </cell>
          <cell r="B43" t="str">
            <v>Perfuração roto-pneumática para poço profundo em rocha sã (basalto), diâmetro de 14´ (350 mm)</v>
          </cell>
          <cell r="C43" t="str">
            <v>m</v>
          </cell>
          <cell r="D43">
            <v>425</v>
          </cell>
        </row>
        <row r="44">
          <cell r="A44" t="str">
            <v>012242</v>
          </cell>
          <cell r="B44" t="str">
            <v>Perfuração roto-pneumática para poço profundo em rocha sã (basalto), diâmetro de 8´ (200 mm)</v>
          </cell>
          <cell r="C44" t="str">
            <v>m</v>
          </cell>
          <cell r="D44">
            <v>194.41</v>
          </cell>
        </row>
        <row r="45">
          <cell r="A45" t="str">
            <v>012243</v>
          </cell>
          <cell r="B45" t="str">
            <v>Perfuração roto-pneumática para poço profundo em rocha sã (basalto), diâmetro de 12´ (300 mm)</v>
          </cell>
          <cell r="C45" t="str">
            <v>m</v>
          </cell>
          <cell r="D45">
            <v>350</v>
          </cell>
        </row>
        <row r="46">
          <cell r="A46" t="str">
            <v>012244</v>
          </cell>
          <cell r="B46" t="str">
            <v>Perfuração roto-pneumática para poço profundo em rocha sã (basalto), diâmetro de 10´ (250 mm)</v>
          </cell>
          <cell r="C46" t="str">
            <v>m</v>
          </cell>
          <cell r="D46">
            <v>280.44</v>
          </cell>
        </row>
        <row r="47">
          <cell r="A47" t="str">
            <v>012245</v>
          </cell>
          <cell r="B47" t="str">
            <v>Perfuração roto-pneumática para poço profundo em rocha sã (basalto), diâmetro de 18´ (450 mm)</v>
          </cell>
          <cell r="C47" t="str">
            <v>m</v>
          </cell>
          <cell r="D47">
            <v>530</v>
          </cell>
        </row>
        <row r="48">
          <cell r="A48" t="str">
            <v>012247</v>
          </cell>
          <cell r="B48" t="str">
            <v>Pré-filtro tipo pérola</v>
          </cell>
          <cell r="C48" t="str">
            <v>m³</v>
          </cell>
          <cell r="D48">
            <v>920.5</v>
          </cell>
        </row>
        <row r="49">
          <cell r="A49" t="str">
            <v>012248</v>
          </cell>
          <cell r="B49" t="str">
            <v>Revestimento da boca de poço profundo tubo chapa 3/16´, diâmetro 12´</v>
          </cell>
          <cell r="C49" t="str">
            <v>m</v>
          </cell>
          <cell r="D49">
            <v>325</v>
          </cell>
        </row>
        <row r="50">
          <cell r="A50" t="str">
            <v>012249</v>
          </cell>
          <cell r="B50" t="str">
            <v>Pré-filtro tipo Jacareí</v>
          </cell>
          <cell r="C50" t="str">
            <v>m³</v>
          </cell>
          <cell r="D50">
            <v>651.75</v>
          </cell>
        </row>
        <row r="51">
          <cell r="A51" t="str">
            <v>012250</v>
          </cell>
          <cell r="B51" t="str">
            <v>Revestimento da boca de poço profundo tubo chapa 3/16´, diâmetro 14´</v>
          </cell>
          <cell r="C51" t="str">
            <v>m</v>
          </cell>
          <cell r="D51">
            <v>625</v>
          </cell>
        </row>
        <row r="52">
          <cell r="A52" t="str">
            <v>012252</v>
          </cell>
          <cell r="B52" t="str">
            <v>Revestimento da boca de poço profundo tubo chapa 3/16´, diâmetro 16´</v>
          </cell>
          <cell r="C52" t="str">
            <v>m</v>
          </cell>
          <cell r="D52">
            <v>775</v>
          </cell>
        </row>
        <row r="53">
          <cell r="A53" t="str">
            <v>012253</v>
          </cell>
          <cell r="B53" t="str">
            <v>Revestimento interno de poço profundo tubo aço schedule 40, diâmetro 10´ (250 mm)</v>
          </cell>
          <cell r="C53" t="str">
            <v>m</v>
          </cell>
          <cell r="D53">
            <v>775</v>
          </cell>
        </row>
        <row r="54">
          <cell r="A54" t="str">
            <v>012254</v>
          </cell>
          <cell r="B54" t="str">
            <v>Revestimento interno de poço profundo tubo preto DIN 2440, diâmetro 6´ (150 mm)</v>
          </cell>
          <cell r="C54" t="str">
            <v>m</v>
          </cell>
          <cell r="D54">
            <v>187.5</v>
          </cell>
        </row>
        <row r="55">
          <cell r="A55" t="str">
            <v>012255</v>
          </cell>
          <cell r="B55" t="str">
            <v>Revestimento interno de poço profundo tubo aço schedule 40, diâmetro 6´ (150 mm)</v>
          </cell>
          <cell r="C55" t="str">
            <v>m</v>
          </cell>
          <cell r="D55">
            <v>281.67</v>
          </cell>
        </row>
        <row r="56">
          <cell r="A56" t="str">
            <v>012256</v>
          </cell>
          <cell r="B56" t="str">
            <v>Revestimento interno de poço profundo tubo preto DIN 2440, diâmetro 8´ (200 mm)</v>
          </cell>
          <cell r="C56" t="str">
            <v>m</v>
          </cell>
          <cell r="D56">
            <v>255</v>
          </cell>
        </row>
        <row r="57">
          <cell r="A57" t="str">
            <v>012257</v>
          </cell>
          <cell r="B57" t="str">
            <v>Instalação e transporte de equipamento de perfuração para poço profundo com profundidade até 200 m</v>
          </cell>
          <cell r="C57" t="str">
            <v>tx</v>
          </cell>
          <cell r="D57">
            <v>2480</v>
          </cell>
        </row>
        <row r="58">
          <cell r="A58" t="str">
            <v>012261</v>
          </cell>
          <cell r="B58" t="str">
            <v>Instalação e transporte de equipamento de bombeamento, limpeza, desenvolvimento e teste de vazão</v>
          </cell>
          <cell r="C58" t="str">
            <v>tx</v>
          </cell>
          <cell r="D58">
            <v>1332.8</v>
          </cell>
        </row>
        <row r="59">
          <cell r="A59" t="str">
            <v>012264</v>
          </cell>
          <cell r="B59" t="str">
            <v>Teste de vazão de poço profundo com bomba de pistão</v>
          </cell>
          <cell r="C59" t="str">
            <v>h</v>
          </cell>
          <cell r="D59">
            <v>235</v>
          </cell>
        </row>
        <row r="60">
          <cell r="A60" t="str">
            <v>012266</v>
          </cell>
          <cell r="B60" t="str">
            <v>Teste de vazão de poço profundo com bomba submersa</v>
          </cell>
          <cell r="C60" t="str">
            <v>h</v>
          </cell>
          <cell r="D60">
            <v>114.99</v>
          </cell>
        </row>
        <row r="61">
          <cell r="A61" t="str">
            <v>012268</v>
          </cell>
          <cell r="B61" t="str">
            <v>Teste de vazão de poço profundo com compressor de ar</v>
          </cell>
          <cell r="C61" t="str">
            <v>h</v>
          </cell>
          <cell r="D61">
            <v>141.47999999999999</v>
          </cell>
        </row>
        <row r="62">
          <cell r="A62" t="str">
            <v>012269</v>
          </cell>
          <cell r="B62" t="str">
            <v>Perfilagem ótica</v>
          </cell>
          <cell r="C62" t="str">
            <v>m</v>
          </cell>
          <cell r="D62">
            <v>45</v>
          </cell>
        </row>
        <row r="63">
          <cell r="A63" t="str">
            <v>012270</v>
          </cell>
          <cell r="B63" t="str">
            <v>Perfilagem elétrica</v>
          </cell>
          <cell r="C63" t="str">
            <v>m</v>
          </cell>
          <cell r="D63">
            <v>93.33</v>
          </cell>
        </row>
        <row r="64">
          <cell r="A64" t="str">
            <v>012275</v>
          </cell>
          <cell r="B64" t="str">
            <v>Instalação e transporte de equipamento de perfuração para poço profundo com profundidade acima de 200 m e até 300 m</v>
          </cell>
          <cell r="C64" t="str">
            <v>tx</v>
          </cell>
          <cell r="D64">
            <v>4750</v>
          </cell>
        </row>
        <row r="65">
          <cell r="A65" t="str">
            <v>012276</v>
          </cell>
          <cell r="B65" t="str">
            <v>Instalação e transporte de equipamento de perfuração para poço profundo com profundidade acima de 300 m</v>
          </cell>
          <cell r="C65" t="str">
            <v>tx</v>
          </cell>
          <cell r="D65">
            <v>4500</v>
          </cell>
        </row>
        <row r="66">
          <cell r="A66" t="str">
            <v>012277</v>
          </cell>
          <cell r="B66" t="str">
            <v>Licença de perfuração para poço profundo</v>
          </cell>
          <cell r="C66" t="str">
            <v>un</v>
          </cell>
          <cell r="D66">
            <v>2657.2</v>
          </cell>
        </row>
        <row r="67">
          <cell r="A67" t="str">
            <v>012279</v>
          </cell>
          <cell r="B67" t="str">
            <v>Outorga de direito de uso para poço profundo</v>
          </cell>
          <cell r="C67" t="str">
            <v>un</v>
          </cell>
          <cell r="D67">
            <v>4606.8999999999996</v>
          </cell>
        </row>
        <row r="68">
          <cell r="A68" t="str">
            <v>012301</v>
          </cell>
          <cell r="B68" t="str">
            <v>Taxa de mobilização de equipamentos para corte em concreto armado</v>
          </cell>
          <cell r="C68" t="str">
            <v>tx</v>
          </cell>
          <cell r="D68">
            <v>1173.33</v>
          </cell>
        </row>
        <row r="69">
          <cell r="A69" t="str">
            <v>012302</v>
          </cell>
          <cell r="B69" t="str">
            <v>Limpeza de armadura com escova de aço</v>
          </cell>
          <cell r="C69" t="str">
            <v>m²</v>
          </cell>
          <cell r="D69">
            <v>0.56999999999999995</v>
          </cell>
        </row>
        <row r="70">
          <cell r="A70" t="str">
            <v>012304</v>
          </cell>
          <cell r="B70" t="str">
            <v>Tratamento de armadura com produto anticorrosivo a base de zinco</v>
          </cell>
          <cell r="C70" t="str">
            <v>m²</v>
          </cell>
          <cell r="D70">
            <v>13.86</v>
          </cell>
        </row>
        <row r="71">
          <cell r="A71" t="str">
            <v>012306</v>
          </cell>
          <cell r="B71" t="str">
            <v>Corte de concreto deteriorado inclusive remoção dos detritos</v>
          </cell>
          <cell r="C71" t="str">
            <v>m²</v>
          </cell>
          <cell r="D71">
            <v>0</v>
          </cell>
        </row>
        <row r="72">
          <cell r="A72" t="str">
            <v>012312</v>
          </cell>
          <cell r="B72" t="str">
            <v>Furação de 3 1/4´ em concreto armado</v>
          </cell>
          <cell r="C72" t="str">
            <v>m</v>
          </cell>
          <cell r="D72">
            <v>134.28</v>
          </cell>
        </row>
        <row r="73">
          <cell r="A73" t="str">
            <v>012313</v>
          </cell>
          <cell r="B73" t="str">
            <v>Furação de 6 1/4´ em concreto armado</v>
          </cell>
          <cell r="C73" t="str">
            <v>m</v>
          </cell>
          <cell r="D73">
            <v>190</v>
          </cell>
        </row>
        <row r="74">
          <cell r="A74" t="str">
            <v>012314</v>
          </cell>
          <cell r="B74" t="str">
            <v>Furação de 1 1/4´ em concreto armado</v>
          </cell>
          <cell r="C74" t="str">
            <v>m</v>
          </cell>
          <cell r="D74">
            <v>114.85</v>
          </cell>
        </row>
        <row r="75">
          <cell r="A75" t="str">
            <v>012315</v>
          </cell>
          <cell r="B75" t="str">
            <v>Furação de 1 1/2´ em concreto armado</v>
          </cell>
          <cell r="C75" t="str">
            <v>m</v>
          </cell>
          <cell r="D75">
            <v>110.52</v>
          </cell>
        </row>
        <row r="76">
          <cell r="A76" t="str">
            <v>012316</v>
          </cell>
          <cell r="B76" t="str">
            <v>Furação de 2 1/4´ em concreto armado</v>
          </cell>
          <cell r="C76" t="str">
            <v>m</v>
          </cell>
          <cell r="D76">
            <v>123.2</v>
          </cell>
        </row>
        <row r="77">
          <cell r="A77" t="str">
            <v>012319</v>
          </cell>
          <cell r="B77" t="str">
            <v>Furação de 2 1/2´ em concreto armado</v>
          </cell>
          <cell r="C77" t="str">
            <v>m</v>
          </cell>
          <cell r="D77">
            <v>126.87</v>
          </cell>
        </row>
        <row r="78">
          <cell r="A78" t="str">
            <v>012320</v>
          </cell>
          <cell r="B78" t="str">
            <v>Taxa de mobilização para execução de serviço de perfuração em concreto</v>
          </cell>
          <cell r="C78" t="str">
            <v>tx</v>
          </cell>
          <cell r="D78">
            <v>233.33</v>
          </cell>
        </row>
        <row r="79">
          <cell r="A79" t="str">
            <v>012321</v>
          </cell>
          <cell r="B79" t="str">
            <v>Furação de 12,5 x 200 mm em concreto armado, inclusive colagem da armadura</v>
          </cell>
          <cell r="C79" t="str">
            <v>un</v>
          </cell>
          <cell r="D79">
            <v>4.4800000000000004</v>
          </cell>
        </row>
        <row r="80">
          <cell r="A80" t="str">
            <v>012322</v>
          </cell>
          <cell r="B80" t="str">
            <v>Furação de 16 x 150 mm em concreto armado, inclusive colagem da armadura</v>
          </cell>
          <cell r="C80" t="str">
            <v>un</v>
          </cell>
          <cell r="D80">
            <v>6.48</v>
          </cell>
        </row>
        <row r="81">
          <cell r="A81" t="str">
            <v>012324</v>
          </cell>
          <cell r="B81" t="str">
            <v>Furação de 20 x 150 mm em concreto armado, inclusive colagem da armadura</v>
          </cell>
          <cell r="C81" t="str">
            <v>un</v>
          </cell>
          <cell r="D81">
            <v>7.17</v>
          </cell>
        </row>
        <row r="82">
          <cell r="A82" t="str">
            <v>012326</v>
          </cell>
          <cell r="B82" t="str">
            <v>Furação de 2´ em concreto armado</v>
          </cell>
          <cell r="C82" t="str">
            <v>m</v>
          </cell>
          <cell r="D82">
            <v>116.9</v>
          </cell>
        </row>
        <row r="83">
          <cell r="A83" t="str">
            <v>012327</v>
          </cell>
          <cell r="B83" t="str">
            <v>Furação de 4´ em concreto armado</v>
          </cell>
          <cell r="C83" t="str">
            <v>m</v>
          </cell>
          <cell r="D83">
            <v>152.25</v>
          </cell>
        </row>
        <row r="84">
          <cell r="A84" t="str">
            <v>012328</v>
          </cell>
          <cell r="B84" t="str">
            <v>Furação de 6´ em concreto armado</v>
          </cell>
          <cell r="C84" t="str">
            <v>m</v>
          </cell>
          <cell r="D84">
            <v>200</v>
          </cell>
        </row>
        <row r="85">
          <cell r="A85" t="str">
            <v>012329</v>
          </cell>
          <cell r="B85" t="str">
            <v>Furação de 8´ em concreto armado</v>
          </cell>
          <cell r="C85" t="str">
            <v>m</v>
          </cell>
          <cell r="D85">
            <v>354.95</v>
          </cell>
        </row>
        <row r="86">
          <cell r="A86" t="str">
            <v>012346</v>
          </cell>
          <cell r="B86" t="str">
            <v>Furação de 1´ em concreto armado</v>
          </cell>
          <cell r="C86" t="str">
            <v>m</v>
          </cell>
          <cell r="D86">
            <v>98.14</v>
          </cell>
        </row>
        <row r="87">
          <cell r="A87" t="str">
            <v>012347</v>
          </cell>
          <cell r="B87" t="str">
            <v>Furação de 3´ em concreto armado</v>
          </cell>
          <cell r="C87" t="str">
            <v>m</v>
          </cell>
          <cell r="D87">
            <v>126.46</v>
          </cell>
        </row>
        <row r="88">
          <cell r="A88" t="str">
            <v>012348</v>
          </cell>
          <cell r="B88" t="str">
            <v>Furação de 5´ em concreto armado</v>
          </cell>
          <cell r="C88" t="str">
            <v>m</v>
          </cell>
          <cell r="D88">
            <v>166.25</v>
          </cell>
        </row>
        <row r="89">
          <cell r="A89" t="str">
            <v>012349</v>
          </cell>
          <cell r="B89" t="str">
            <v>Furação de 7´ em concreto armado</v>
          </cell>
          <cell r="C89" t="str">
            <v>m</v>
          </cell>
          <cell r="D89">
            <v>252.5</v>
          </cell>
        </row>
        <row r="90">
          <cell r="A90" t="str">
            <v>012351</v>
          </cell>
          <cell r="B90" t="str">
            <v>Corte vertical em concreto armado, espessura de 15 cm</v>
          </cell>
          <cell r="C90" t="str">
            <v>m</v>
          </cell>
          <cell r="D90">
            <v>177.94</v>
          </cell>
        </row>
        <row r="91">
          <cell r="A91" t="str">
            <v>020102</v>
          </cell>
          <cell r="B91" t="str">
            <v>Construção provisória em madeira - fornecimento e montagem</v>
          </cell>
          <cell r="C91" t="str">
            <v>m²</v>
          </cell>
          <cell r="D91">
            <v>121.8</v>
          </cell>
        </row>
        <row r="92">
          <cell r="A92" t="str">
            <v>020116</v>
          </cell>
          <cell r="B92" t="str">
            <v>Sanitário/vestiário em alvenaria</v>
          </cell>
          <cell r="C92" t="str">
            <v>m²</v>
          </cell>
          <cell r="D92">
            <v>174.16</v>
          </cell>
        </row>
        <row r="93">
          <cell r="A93" t="str">
            <v>020120</v>
          </cell>
          <cell r="B93" t="str">
            <v>Desmobilização de construção provisória</v>
          </cell>
          <cell r="C93" t="str">
            <v>m²</v>
          </cell>
          <cell r="D93">
            <v>5.38</v>
          </cell>
        </row>
        <row r="94">
          <cell r="A94" t="str">
            <v>020202</v>
          </cell>
          <cell r="B94" t="str">
            <v>Container alojamento - mínimo 9,20 m²</v>
          </cell>
          <cell r="C94" t="str">
            <v>unxmês</v>
          </cell>
          <cell r="D94">
            <v>285</v>
          </cell>
        </row>
        <row r="95">
          <cell r="A95" t="str">
            <v>020204</v>
          </cell>
          <cell r="B95" t="str">
            <v>Container sanitário - mínimo 2 duchas, 2 bacias, 1 lavatório e 1 mictório</v>
          </cell>
          <cell r="C95" t="str">
            <v>unxmês</v>
          </cell>
          <cell r="D95">
            <v>515</v>
          </cell>
        </row>
        <row r="96">
          <cell r="A96" t="str">
            <v>020206</v>
          </cell>
          <cell r="B96" t="str">
            <v>Container depósito - mínimo 9,20 m²</v>
          </cell>
          <cell r="C96" t="str">
            <v>unxmês</v>
          </cell>
          <cell r="D96">
            <v>285</v>
          </cell>
        </row>
        <row r="97">
          <cell r="A97" t="str">
            <v>020208</v>
          </cell>
          <cell r="B97" t="str">
            <v>Container escritório com 1 sanitário - mínimo 9,20 m²</v>
          </cell>
          <cell r="C97" t="str">
            <v>unxmês</v>
          </cell>
          <cell r="D97">
            <v>390</v>
          </cell>
        </row>
        <row r="98">
          <cell r="A98" t="str">
            <v>020210</v>
          </cell>
          <cell r="B98" t="str">
            <v>Container guarita simples - mínimo 1,0 m²</v>
          </cell>
          <cell r="C98" t="str">
            <v>unxmês</v>
          </cell>
          <cell r="D98">
            <v>230</v>
          </cell>
        </row>
        <row r="99">
          <cell r="A99" t="str">
            <v>020306</v>
          </cell>
          <cell r="B99" t="str">
            <v>Proteção de fachada com tela de nylon</v>
          </cell>
          <cell r="C99" t="str">
            <v>m²</v>
          </cell>
          <cell r="D99">
            <v>2.4</v>
          </cell>
        </row>
        <row r="100">
          <cell r="A100" t="str">
            <v>020308</v>
          </cell>
          <cell r="B100" t="str">
            <v>Fechamento provisório de vãos em chapa de madeira compensada</v>
          </cell>
          <cell r="C100" t="str">
            <v>m²</v>
          </cell>
          <cell r="D100">
            <v>4.76</v>
          </cell>
        </row>
        <row r="101">
          <cell r="A101" t="str">
            <v>020309</v>
          </cell>
          <cell r="B101" t="str">
            <v>Fechamento definitivo de vãos em chapa de madeira compensada</v>
          </cell>
          <cell r="C101" t="str">
            <v>m²</v>
          </cell>
          <cell r="D101">
            <v>11.88</v>
          </cell>
        </row>
        <row r="102">
          <cell r="A102" t="str">
            <v>020312</v>
          </cell>
          <cell r="B102" t="str">
            <v>Tapume fixo para fechamento de áreas, com portão</v>
          </cell>
          <cell r="C102" t="str">
            <v>m²</v>
          </cell>
          <cell r="D102">
            <v>10.68</v>
          </cell>
        </row>
        <row r="103">
          <cell r="A103" t="str">
            <v>020320</v>
          </cell>
          <cell r="B103" t="str">
            <v>Locação de quadros metálicos para plataforma de proteção, inclusive o madeiramento</v>
          </cell>
          <cell r="C103" t="str">
            <v>m²xmês</v>
          </cell>
          <cell r="D103">
            <v>9.5</v>
          </cell>
        </row>
        <row r="104">
          <cell r="A104" t="str">
            <v>020321</v>
          </cell>
          <cell r="B104" t="str">
            <v>Montagem de plataforma de proteção</v>
          </cell>
          <cell r="C104" t="str">
            <v>m²</v>
          </cell>
          <cell r="D104">
            <v>16.5</v>
          </cell>
        </row>
        <row r="105">
          <cell r="A105" t="str">
            <v>020322</v>
          </cell>
          <cell r="B105" t="str">
            <v>Desmontagem de plataforma de proteção</v>
          </cell>
          <cell r="C105" t="str">
            <v>m²</v>
          </cell>
          <cell r="D105">
            <v>12.78</v>
          </cell>
        </row>
        <row r="106">
          <cell r="A106" t="str">
            <v>020503</v>
          </cell>
          <cell r="B106" t="str">
            <v>Andaime tubular fachadeiro, para obras de reforma</v>
          </cell>
          <cell r="C106" t="str">
            <v>m²xmês</v>
          </cell>
          <cell r="D106">
            <v>5.98</v>
          </cell>
        </row>
        <row r="107">
          <cell r="A107" t="str">
            <v>020504</v>
          </cell>
          <cell r="B107" t="str">
            <v>Andaime torre metálica de 1,0 x 1,0 m, para obras de reforma</v>
          </cell>
          <cell r="C107" t="str">
            <v>mxmês</v>
          </cell>
          <cell r="D107">
            <v>13.51</v>
          </cell>
        </row>
        <row r="108">
          <cell r="A108" t="str">
            <v>020506</v>
          </cell>
          <cell r="B108" t="str">
            <v>Montagem e desmontagem de andaime torre metálica com altura até 10 m</v>
          </cell>
          <cell r="C108" t="str">
            <v>m</v>
          </cell>
          <cell r="D108">
            <v>0</v>
          </cell>
        </row>
        <row r="109">
          <cell r="A109" t="str">
            <v>020508</v>
          </cell>
          <cell r="B109" t="str">
            <v>Montagem e desmontagem de andaime torre metálica altura superior a 10 m</v>
          </cell>
          <cell r="C109" t="str">
            <v>m</v>
          </cell>
          <cell r="D109">
            <v>0</v>
          </cell>
        </row>
        <row r="110">
          <cell r="A110" t="str">
            <v>020509</v>
          </cell>
          <cell r="B110" t="str">
            <v>Montagem e desmontagem de andaime tubular fachadeiro com altura até 10 m</v>
          </cell>
          <cell r="C110" t="str">
            <v>m²</v>
          </cell>
          <cell r="D110">
            <v>0</v>
          </cell>
        </row>
        <row r="111">
          <cell r="A111" t="str">
            <v>020510</v>
          </cell>
          <cell r="B111" t="str">
            <v>Montagem e desmontagem de andaime tubular fachadeiro com altura superior a 10 m</v>
          </cell>
          <cell r="C111" t="str">
            <v>m²</v>
          </cell>
          <cell r="D111">
            <v>0</v>
          </cell>
        </row>
        <row r="112">
          <cell r="A112" t="str">
            <v>020511</v>
          </cell>
          <cell r="B112" t="str">
            <v>Balancim duplo</v>
          </cell>
          <cell r="C112" t="str">
            <v>unxmês</v>
          </cell>
          <cell r="D112">
            <v>45</v>
          </cell>
        </row>
        <row r="113">
          <cell r="A113" t="str">
            <v>020512</v>
          </cell>
          <cell r="B113" t="str">
            <v>Montagem e desmontagem de balancim duplo</v>
          </cell>
          <cell r="C113" t="str">
            <v>un</v>
          </cell>
          <cell r="D113">
            <v>10.44</v>
          </cell>
        </row>
        <row r="114">
          <cell r="A114" t="str">
            <v>020802</v>
          </cell>
          <cell r="B114" t="str">
            <v>Placa de identificação para obra</v>
          </cell>
          <cell r="C114" t="str">
            <v>m²</v>
          </cell>
          <cell r="D114">
            <v>184.61</v>
          </cell>
        </row>
        <row r="115">
          <cell r="A115" t="str">
            <v>020903</v>
          </cell>
          <cell r="B115" t="str">
            <v>Limpeza manual do terreno, inclusive troncos até 5 cm de diâmetro, com caminhão à disposição, dentro da obra, até o raio de 1,0 km</v>
          </cell>
          <cell r="C115" t="str">
            <v>m²</v>
          </cell>
          <cell r="D115">
            <v>0.87</v>
          </cell>
        </row>
        <row r="116">
          <cell r="A116" t="str">
            <v>020904</v>
          </cell>
          <cell r="B116" t="str">
            <v>Limpeza mecanizada do terreno, inclusive troncos até 15 cm de diâmetro, com caminhão à disposição, dentro da obra, até o raio de 1,0 km</v>
          </cell>
          <cell r="C116" t="str">
            <v>m²</v>
          </cell>
          <cell r="D116">
            <v>1.78</v>
          </cell>
        </row>
        <row r="117">
          <cell r="A117" t="str">
            <v>021002</v>
          </cell>
          <cell r="B117" t="str">
            <v>Locação de obra de edificação</v>
          </cell>
          <cell r="C117" t="str">
            <v>m²</v>
          </cell>
          <cell r="D117">
            <v>2.69</v>
          </cell>
        </row>
        <row r="118">
          <cell r="A118" t="str">
            <v>021004</v>
          </cell>
          <cell r="B118" t="str">
            <v>Locação de rede de canalização</v>
          </cell>
          <cell r="C118" t="str">
            <v>m</v>
          </cell>
          <cell r="D118">
            <v>0.41</v>
          </cell>
        </row>
        <row r="119">
          <cell r="A119" t="str">
            <v>030102</v>
          </cell>
          <cell r="B119" t="str">
            <v>Demolição manual de concreto simples</v>
          </cell>
          <cell r="C119" t="str">
            <v>m³</v>
          </cell>
          <cell r="D119">
            <v>0</v>
          </cell>
        </row>
        <row r="120">
          <cell r="A120" t="str">
            <v>030104</v>
          </cell>
          <cell r="B120" t="str">
            <v>Demolição manual de concreto armado</v>
          </cell>
          <cell r="C120" t="str">
            <v>m³</v>
          </cell>
          <cell r="D120">
            <v>0</v>
          </cell>
        </row>
        <row r="121">
          <cell r="A121" t="str">
            <v>030106</v>
          </cell>
          <cell r="B121" t="str">
            <v>Demolição manual de lajes pré-moldadas, incluindo revestimento</v>
          </cell>
          <cell r="C121" t="str">
            <v>m²</v>
          </cell>
          <cell r="D121">
            <v>0</v>
          </cell>
        </row>
        <row r="122">
          <cell r="A122" t="str">
            <v>030120</v>
          </cell>
          <cell r="B122" t="str">
            <v>Demolição mecanizada de concreto armado, inclusive fragmentação, carregamento, transporte até 1,0 quilômetro e descarregamento</v>
          </cell>
          <cell r="C122" t="str">
            <v>m³</v>
          </cell>
          <cell r="D122">
            <v>136.65</v>
          </cell>
        </row>
        <row r="123">
          <cell r="A123" t="str">
            <v>030121</v>
          </cell>
          <cell r="B123" t="str">
            <v>Demolição mecanizada de concreto armado, inclusive fragmentação e açomodação do material</v>
          </cell>
          <cell r="C123" t="str">
            <v>m³</v>
          </cell>
          <cell r="D123">
            <v>129.28</v>
          </cell>
        </row>
        <row r="124">
          <cell r="A124" t="str">
            <v>030122</v>
          </cell>
          <cell r="B124" t="str">
            <v>Demolição mecanizada de concreto simples, inclusive fragmentação, carregamento, transporte até 1,0 quilômetro e descarregamento</v>
          </cell>
          <cell r="C124" t="str">
            <v>m³</v>
          </cell>
          <cell r="D124">
            <v>72.010000000000005</v>
          </cell>
        </row>
        <row r="125">
          <cell r="A125" t="str">
            <v>030123</v>
          </cell>
          <cell r="B125" t="str">
            <v>Demolição mecanizada de concreto simples, inclusive fragmentação e açomodação do material</v>
          </cell>
          <cell r="C125" t="str">
            <v>m³</v>
          </cell>
          <cell r="D125">
            <v>64.64</v>
          </cell>
        </row>
        <row r="126">
          <cell r="A126" t="str">
            <v>030124</v>
          </cell>
          <cell r="B126" t="str">
            <v>Demolição mecanizada de pavimento ou piso em concreto, inclusive fragmentação, carregamento, transporte até 1,0 quilômetro e descarregamento</v>
          </cell>
          <cell r="C126" t="str">
            <v>m²</v>
          </cell>
          <cell r="D126">
            <v>7.06</v>
          </cell>
        </row>
        <row r="127">
          <cell r="A127" t="str">
            <v>030125</v>
          </cell>
          <cell r="B127" t="str">
            <v>Demolição mecanizada de pavimento ou piso em concreto, inclusive fragmentação e açomodação do material</v>
          </cell>
          <cell r="C127" t="str">
            <v>m²</v>
          </cell>
          <cell r="D127">
            <v>6.47</v>
          </cell>
        </row>
        <row r="128">
          <cell r="A128" t="str">
            <v>030126</v>
          </cell>
          <cell r="B128" t="str">
            <v>Demolição mecanizada de sarjeta ou sarjetão, inclusive fragmentação, carregamento, transporte até 1,0 quilômetro e descarregamento</v>
          </cell>
          <cell r="C128" t="str">
            <v>m³</v>
          </cell>
          <cell r="D128">
            <v>70.47</v>
          </cell>
        </row>
        <row r="129">
          <cell r="A129" t="str">
            <v>030127</v>
          </cell>
          <cell r="B129" t="str">
            <v>Demolição mecanizada de sarjeta ou sarjetão, inclusive fragmentação e açomodação do material</v>
          </cell>
          <cell r="C129" t="str">
            <v>m³</v>
          </cell>
          <cell r="D129">
            <v>64.64</v>
          </cell>
        </row>
        <row r="130">
          <cell r="A130" t="str">
            <v>030202</v>
          </cell>
          <cell r="B130" t="str">
            <v>Demolição manual de alvenaria de fundação/embasamento</v>
          </cell>
          <cell r="C130" t="str">
            <v>m³</v>
          </cell>
          <cell r="D130">
            <v>0</v>
          </cell>
        </row>
        <row r="131">
          <cell r="A131" t="str">
            <v>030204</v>
          </cell>
          <cell r="B131" t="str">
            <v>Demolição manual de alvenaria de elevação ou elemento vazado, incluindo revestimento</v>
          </cell>
          <cell r="C131" t="str">
            <v>m³</v>
          </cell>
          <cell r="D131">
            <v>0</v>
          </cell>
        </row>
        <row r="132">
          <cell r="A132" t="str">
            <v>030302</v>
          </cell>
          <cell r="B132" t="str">
            <v>Apicoamento manual de piso, parede ou teto</v>
          </cell>
          <cell r="C132" t="str">
            <v>m²</v>
          </cell>
          <cell r="D132">
            <v>0</v>
          </cell>
        </row>
        <row r="133">
          <cell r="A133" t="str">
            <v>030304</v>
          </cell>
          <cell r="B133" t="str">
            <v>Demolição manual de revestimento em massa de parede ou teto</v>
          </cell>
          <cell r="C133" t="str">
            <v>m²</v>
          </cell>
          <cell r="D133">
            <v>0</v>
          </cell>
        </row>
        <row r="134">
          <cell r="A134" t="str">
            <v>030306</v>
          </cell>
          <cell r="B134" t="str">
            <v>Demolição manual de revestimento em massa de piso</v>
          </cell>
          <cell r="C134" t="str">
            <v>m²</v>
          </cell>
          <cell r="D134">
            <v>0</v>
          </cell>
        </row>
        <row r="135">
          <cell r="A135" t="str">
            <v>030402</v>
          </cell>
          <cell r="B135" t="str">
            <v>Demolição manual de revestimento cerâmico, incluindo a base</v>
          </cell>
          <cell r="C135" t="str">
            <v>m²</v>
          </cell>
          <cell r="D135">
            <v>0</v>
          </cell>
        </row>
        <row r="136">
          <cell r="A136" t="str">
            <v>030403</v>
          </cell>
          <cell r="B136" t="str">
            <v>Demolição manual de revestimento em ladrilho hidráulico, incluindo a base</v>
          </cell>
          <cell r="C136" t="str">
            <v>m²</v>
          </cell>
          <cell r="D136">
            <v>0</v>
          </cell>
        </row>
        <row r="137">
          <cell r="A137" t="str">
            <v>030404</v>
          </cell>
          <cell r="B137" t="str">
            <v>Demolição manual de rodapé, soleira ou peitoril, incluindo a base</v>
          </cell>
          <cell r="C137" t="str">
            <v>m</v>
          </cell>
          <cell r="D137">
            <v>0</v>
          </cell>
        </row>
        <row r="138">
          <cell r="A138" t="str">
            <v>030502</v>
          </cell>
          <cell r="B138" t="str">
            <v>Demolição manual de revestimento sintético, incluindo a base</v>
          </cell>
          <cell r="C138" t="str">
            <v>m²</v>
          </cell>
          <cell r="D138">
            <v>0</v>
          </cell>
        </row>
        <row r="139">
          <cell r="A139" t="str">
            <v>030605</v>
          </cell>
          <cell r="B139" t="str">
            <v>Desmonte (levantamento) mecanizado de pavimento em paralelepípedo ou lajota de concreto, inclusive carregamento, transporte até 1,0 quilômetro e descarregamento</v>
          </cell>
          <cell r="C139" t="str">
            <v>m²</v>
          </cell>
          <cell r="D139">
            <v>5.91</v>
          </cell>
        </row>
        <row r="140">
          <cell r="A140" t="str">
            <v>030606</v>
          </cell>
          <cell r="B140" t="str">
            <v>Desmonte (levantamento) mecanizado de pavimento em paralelepípedo ou lajota de concreto, inclusive açomodação do material</v>
          </cell>
          <cell r="C140" t="str">
            <v>m²</v>
          </cell>
          <cell r="D140">
            <v>0.56999999999999995</v>
          </cell>
        </row>
        <row r="141">
          <cell r="A141" t="str">
            <v>030701</v>
          </cell>
          <cell r="B141" t="str">
            <v>Demolição (levantamento) mecanizada de pavimento asfáltico, inclusive carregamento, transporte até 1,0 quilômetro e descarregamento</v>
          </cell>
          <cell r="C141" t="str">
            <v>m²</v>
          </cell>
          <cell r="D141">
            <v>7.28</v>
          </cell>
        </row>
        <row r="142">
          <cell r="A142" t="str">
            <v>030703</v>
          </cell>
          <cell r="B142" t="str">
            <v>Demolição (levantamento) mecanizada de pavimento asfáltico, inclusive fragmentação e açomodação do material</v>
          </cell>
          <cell r="C142" t="str">
            <v>m²</v>
          </cell>
          <cell r="D142">
            <v>6.47</v>
          </cell>
        </row>
        <row r="143">
          <cell r="A143" t="str">
            <v>030705</v>
          </cell>
          <cell r="B143" t="str">
            <v>Fresagem de pavimento asfáltico com espessura até 5 cm, inclusive carregamento, transporte até 1,0 quilômetro e descarregamento</v>
          </cell>
          <cell r="C143" t="str">
            <v>m²</v>
          </cell>
          <cell r="D143">
            <v>3</v>
          </cell>
        </row>
        <row r="144">
          <cell r="A144" t="str">
            <v>030707</v>
          </cell>
          <cell r="B144" t="str">
            <v>Fresagem de pavimento asfáltico com espessura até 5 cm, inclusive açomodação do material</v>
          </cell>
          <cell r="C144" t="str">
            <v>m²</v>
          </cell>
          <cell r="D144">
            <v>2.11</v>
          </cell>
        </row>
        <row r="145">
          <cell r="A145" t="str">
            <v>030802</v>
          </cell>
          <cell r="B145" t="str">
            <v>Demolição manual de forro em estuque, inclusive sistema de fixação/tarugamento</v>
          </cell>
          <cell r="C145" t="str">
            <v>m²</v>
          </cell>
          <cell r="D145">
            <v>0</v>
          </cell>
        </row>
        <row r="146">
          <cell r="A146" t="str">
            <v>030804</v>
          </cell>
          <cell r="B146" t="str">
            <v>Demolição manual de forro qualquer, inclusive sistema de fixação/tarugamento</v>
          </cell>
          <cell r="C146" t="str">
            <v>m²</v>
          </cell>
          <cell r="D146">
            <v>0</v>
          </cell>
        </row>
        <row r="147">
          <cell r="A147" t="str">
            <v>030806</v>
          </cell>
          <cell r="B147" t="str">
            <v>Demolição manual de forro em gesso, inclusive sistema de fixação</v>
          </cell>
          <cell r="C147" t="str">
            <v>m²</v>
          </cell>
          <cell r="D147">
            <v>0</v>
          </cell>
        </row>
        <row r="148">
          <cell r="A148" t="str">
            <v>030902</v>
          </cell>
          <cell r="B148" t="str">
            <v>Demolição manual de camada impermeabilizante</v>
          </cell>
          <cell r="C148" t="str">
            <v>m²</v>
          </cell>
          <cell r="D148">
            <v>0</v>
          </cell>
        </row>
        <row r="149">
          <cell r="A149" t="str">
            <v>030904</v>
          </cell>
          <cell r="B149" t="str">
            <v>Demolição manual de argamassa regularizante, isolante ou protetora e papel kraft</v>
          </cell>
          <cell r="C149" t="str">
            <v>m²</v>
          </cell>
          <cell r="D149">
            <v>0</v>
          </cell>
        </row>
        <row r="150">
          <cell r="A150" t="str">
            <v>030906</v>
          </cell>
          <cell r="B150" t="str">
            <v>Remoção manual de junta de dilatação ou retração, inclusive apoio</v>
          </cell>
          <cell r="C150" t="str">
            <v>m</v>
          </cell>
          <cell r="D150">
            <v>0</v>
          </cell>
        </row>
        <row r="151">
          <cell r="A151" t="str">
            <v>031002</v>
          </cell>
          <cell r="B151" t="str">
            <v>Remoção de pintura em rodapé, baguete ou moldura com lixa</v>
          </cell>
          <cell r="C151" t="str">
            <v>m</v>
          </cell>
          <cell r="D151">
            <v>0.03</v>
          </cell>
        </row>
        <row r="152">
          <cell r="A152" t="str">
            <v>031004</v>
          </cell>
          <cell r="B152" t="str">
            <v>Remoção de pintura em rodapé, baguete ou moldura com produto químico</v>
          </cell>
          <cell r="C152" t="str">
            <v>m</v>
          </cell>
          <cell r="D152">
            <v>0.26</v>
          </cell>
        </row>
        <row r="153">
          <cell r="A153" t="str">
            <v>031006</v>
          </cell>
          <cell r="B153" t="str">
            <v>Remoção de caiação ou tinta mineral impermeável</v>
          </cell>
          <cell r="C153" t="str">
            <v>m²</v>
          </cell>
          <cell r="D153">
            <v>0.16</v>
          </cell>
        </row>
        <row r="154">
          <cell r="A154" t="str">
            <v>031008</v>
          </cell>
          <cell r="B154" t="str">
            <v>Remoção de pintura em superfícies de madeira e/ou metálicas com produtos químicos</v>
          </cell>
          <cell r="C154" t="str">
            <v>m²</v>
          </cell>
          <cell r="D154">
            <v>1.32</v>
          </cell>
        </row>
        <row r="155">
          <cell r="A155" t="str">
            <v>031010</v>
          </cell>
          <cell r="B155" t="str">
            <v>Remoção de pintura em superfícies de madeira e/ou metálicas com lixamento</v>
          </cell>
          <cell r="C155" t="str">
            <v>m²</v>
          </cell>
          <cell r="D155">
            <v>0.16</v>
          </cell>
        </row>
        <row r="156">
          <cell r="A156" t="str">
            <v>031012</v>
          </cell>
          <cell r="B156" t="str">
            <v>Remoção de pintura em massa com produtos químicos</v>
          </cell>
          <cell r="C156" t="str">
            <v>m²</v>
          </cell>
          <cell r="D156">
            <v>1.32</v>
          </cell>
        </row>
        <row r="157">
          <cell r="A157" t="str">
            <v>031014</v>
          </cell>
          <cell r="B157" t="str">
            <v>Remoção de pintura em massa com lixamento</v>
          </cell>
          <cell r="C157" t="str">
            <v>m²</v>
          </cell>
          <cell r="D157">
            <v>0.16</v>
          </cell>
        </row>
        <row r="158">
          <cell r="A158" t="str">
            <v>040102</v>
          </cell>
          <cell r="B158" t="str">
            <v>Retirada de divisória em placa de madeira ou fibrocimento tarugada</v>
          </cell>
          <cell r="C158" t="str">
            <v>m²</v>
          </cell>
          <cell r="D158">
            <v>0</v>
          </cell>
        </row>
        <row r="159">
          <cell r="A159" t="str">
            <v>040104</v>
          </cell>
          <cell r="B159" t="str">
            <v>Retirada de divisória em placa de madeira ou fibrocimento com montantes metálicos</v>
          </cell>
          <cell r="C159" t="str">
            <v>m²</v>
          </cell>
          <cell r="D159">
            <v>0</v>
          </cell>
        </row>
        <row r="160">
          <cell r="A160" t="str">
            <v>040106</v>
          </cell>
          <cell r="B160" t="str">
            <v>Retirada de divisória em placa de concreto, granito, granilite ou mármore</v>
          </cell>
          <cell r="C160" t="str">
            <v>m²</v>
          </cell>
          <cell r="D160">
            <v>0</v>
          </cell>
        </row>
        <row r="161">
          <cell r="A161" t="str">
            <v>040108</v>
          </cell>
          <cell r="B161" t="str">
            <v>Retirada de fechamento em placas pré-moldadas, inclusive pilares</v>
          </cell>
          <cell r="C161" t="str">
            <v>m²</v>
          </cell>
          <cell r="D161">
            <v>0.96</v>
          </cell>
        </row>
        <row r="162">
          <cell r="A162" t="str">
            <v>040109</v>
          </cell>
          <cell r="B162" t="str">
            <v>Retirada de barreira de proteção com arame de alta segurança, simples ou duplo</v>
          </cell>
          <cell r="C162" t="str">
            <v>m</v>
          </cell>
          <cell r="D162">
            <v>0</v>
          </cell>
        </row>
        <row r="163">
          <cell r="A163" t="str">
            <v>040110</v>
          </cell>
          <cell r="B163" t="str">
            <v>Retirada de cerca</v>
          </cell>
          <cell r="C163" t="str">
            <v>m</v>
          </cell>
          <cell r="D163">
            <v>0</v>
          </cell>
        </row>
        <row r="164">
          <cell r="A164" t="str">
            <v>040202</v>
          </cell>
          <cell r="B164" t="str">
            <v>Retirada de peças lineares em madeira com seção até 60 cm²</v>
          </cell>
          <cell r="C164" t="str">
            <v>m</v>
          </cell>
          <cell r="D164">
            <v>0</v>
          </cell>
        </row>
        <row r="165">
          <cell r="A165" t="str">
            <v>040203</v>
          </cell>
          <cell r="B165" t="str">
            <v>Retirada de peças lineares em madeira com seção superior a 60 cm²</v>
          </cell>
          <cell r="C165" t="str">
            <v>m</v>
          </cell>
          <cell r="D165">
            <v>0</v>
          </cell>
        </row>
        <row r="166">
          <cell r="A166" t="str">
            <v>040205</v>
          </cell>
          <cell r="B166" t="str">
            <v>Retirada de estrutura em madeira tesoura - telhas de barro</v>
          </cell>
          <cell r="C166" t="str">
            <v>m²</v>
          </cell>
          <cell r="D166">
            <v>0</v>
          </cell>
        </row>
        <row r="167">
          <cell r="A167" t="str">
            <v>040207</v>
          </cell>
          <cell r="B167" t="str">
            <v>Retirada de estrutura em madeira tesoura - telhas perfil qualquer</v>
          </cell>
          <cell r="C167" t="str">
            <v>m²</v>
          </cell>
          <cell r="D167">
            <v>0</v>
          </cell>
        </row>
        <row r="168">
          <cell r="A168" t="str">
            <v>040209</v>
          </cell>
          <cell r="B168" t="str">
            <v>Retirada de estrutura em madeira pontaletada - telhas de barro</v>
          </cell>
          <cell r="C168" t="str">
            <v>m²</v>
          </cell>
          <cell r="D168">
            <v>0</v>
          </cell>
        </row>
        <row r="169">
          <cell r="A169" t="str">
            <v>040211</v>
          </cell>
          <cell r="B169" t="str">
            <v>Retirada de estrutura em madeira pontaletada - telhas perfil qualquer</v>
          </cell>
          <cell r="C169" t="str">
            <v>m²</v>
          </cell>
          <cell r="D169">
            <v>0</v>
          </cell>
        </row>
        <row r="170">
          <cell r="A170" t="str">
            <v>040302</v>
          </cell>
          <cell r="B170" t="str">
            <v>Retirada de telhamento em barro</v>
          </cell>
          <cell r="C170" t="str">
            <v>m²</v>
          </cell>
          <cell r="D170">
            <v>0</v>
          </cell>
        </row>
        <row r="171">
          <cell r="A171" t="str">
            <v>040304</v>
          </cell>
          <cell r="B171" t="str">
            <v>Retirada de telhamento perfil e material qualquer, exceto barro</v>
          </cell>
          <cell r="C171" t="str">
            <v>m²</v>
          </cell>
          <cell r="D171">
            <v>0</v>
          </cell>
        </row>
        <row r="172">
          <cell r="A172" t="str">
            <v>040306</v>
          </cell>
          <cell r="B172" t="str">
            <v>Retirada de cumeeira ou espigão em barro</v>
          </cell>
          <cell r="C172" t="str">
            <v>m</v>
          </cell>
          <cell r="D172">
            <v>0</v>
          </cell>
        </row>
        <row r="173">
          <cell r="A173" t="str">
            <v>040308</v>
          </cell>
          <cell r="B173" t="str">
            <v>Retirada de cumeeira, espigão ou rufo perfil qualquer</v>
          </cell>
          <cell r="C173" t="str">
            <v>m</v>
          </cell>
          <cell r="D173">
            <v>0</v>
          </cell>
        </row>
        <row r="174">
          <cell r="A174" t="str">
            <v>040309</v>
          </cell>
          <cell r="B174" t="str">
            <v>Retirada de domo de acrílico, inclusive perfis metálicos de fixação</v>
          </cell>
          <cell r="C174" t="str">
            <v>m²</v>
          </cell>
          <cell r="D174">
            <v>0</v>
          </cell>
        </row>
        <row r="175">
          <cell r="A175" t="str">
            <v>040401</v>
          </cell>
          <cell r="B175" t="str">
            <v>Retirada de revestimento em pedra, granito ou mármore, em parede ou fachada</v>
          </cell>
          <cell r="C175" t="str">
            <v>m²</v>
          </cell>
          <cell r="D175">
            <v>0</v>
          </cell>
        </row>
        <row r="176">
          <cell r="A176" t="str">
            <v>040402</v>
          </cell>
          <cell r="B176" t="str">
            <v>Retirada de piso em pedra, granito ou mármore</v>
          </cell>
          <cell r="C176" t="str">
            <v>m²</v>
          </cell>
          <cell r="D176">
            <v>0</v>
          </cell>
        </row>
        <row r="177">
          <cell r="A177" t="str">
            <v>040403</v>
          </cell>
          <cell r="B177" t="str">
            <v>Retirada de soleira ou peitoril em pedra, granito ou mármore</v>
          </cell>
          <cell r="C177" t="str">
            <v>m</v>
          </cell>
          <cell r="D177">
            <v>0</v>
          </cell>
        </row>
        <row r="178">
          <cell r="A178" t="str">
            <v>040404</v>
          </cell>
          <cell r="B178" t="str">
            <v>Retirada de degrau em pedra, granito ou mármore</v>
          </cell>
          <cell r="C178" t="str">
            <v>m</v>
          </cell>
          <cell r="D178">
            <v>0</v>
          </cell>
        </row>
        <row r="179">
          <cell r="A179" t="str">
            <v>040406</v>
          </cell>
          <cell r="B179" t="str">
            <v>Retirada de rodapé em pedra, granito ou mármore</v>
          </cell>
          <cell r="C179" t="str">
            <v>m</v>
          </cell>
          <cell r="D179">
            <v>0</v>
          </cell>
        </row>
        <row r="180">
          <cell r="A180" t="str">
            <v>040501</v>
          </cell>
          <cell r="B180" t="str">
            <v>Retirada de revestimento em lambris de madeira</v>
          </cell>
          <cell r="C180" t="str">
            <v>m²</v>
          </cell>
          <cell r="D180">
            <v>0</v>
          </cell>
        </row>
        <row r="181">
          <cell r="A181" t="str">
            <v>040502</v>
          </cell>
          <cell r="B181" t="str">
            <v>Retirada de piso em tacos de madeira</v>
          </cell>
          <cell r="C181" t="str">
            <v>m²</v>
          </cell>
          <cell r="D181">
            <v>0</v>
          </cell>
        </row>
        <row r="182">
          <cell r="A182" t="str">
            <v>040504</v>
          </cell>
          <cell r="B182" t="str">
            <v>Retirada de soalho somente o tablado</v>
          </cell>
          <cell r="C182" t="str">
            <v>m²</v>
          </cell>
          <cell r="D182">
            <v>0</v>
          </cell>
        </row>
        <row r="183">
          <cell r="A183" t="str">
            <v>040506</v>
          </cell>
          <cell r="B183" t="str">
            <v>Retirada de soalho inclusive vigamento</v>
          </cell>
          <cell r="C183" t="str">
            <v>m²</v>
          </cell>
          <cell r="D183">
            <v>0</v>
          </cell>
        </row>
        <row r="184">
          <cell r="A184" t="str">
            <v>040508</v>
          </cell>
          <cell r="B184" t="str">
            <v>Retirada de degrau em madeira</v>
          </cell>
          <cell r="C184" t="str">
            <v>m</v>
          </cell>
          <cell r="D184">
            <v>0</v>
          </cell>
        </row>
        <row r="185">
          <cell r="A185" t="str">
            <v>040510</v>
          </cell>
          <cell r="B185" t="str">
            <v>Retirada de rodapé inclusive cordão em madeira</v>
          </cell>
          <cell r="C185" t="str">
            <v>m</v>
          </cell>
          <cell r="D185">
            <v>0</v>
          </cell>
        </row>
        <row r="186">
          <cell r="A186" t="str">
            <v>040601</v>
          </cell>
          <cell r="B186" t="str">
            <v>Retirada de revestimento em lambris metálicos</v>
          </cell>
          <cell r="C186" t="str">
            <v>m²</v>
          </cell>
          <cell r="D186">
            <v>0</v>
          </cell>
        </row>
        <row r="187">
          <cell r="A187" t="str">
            <v>040602</v>
          </cell>
          <cell r="B187" t="str">
            <v>Retirada de piso em material sintético assentado a cola</v>
          </cell>
          <cell r="C187" t="str">
            <v>m²</v>
          </cell>
          <cell r="D187">
            <v>0</v>
          </cell>
        </row>
        <row r="188">
          <cell r="A188" t="str">
            <v>040604</v>
          </cell>
          <cell r="B188" t="str">
            <v>Retirada de degrau em material sintético assentado a cola</v>
          </cell>
          <cell r="C188" t="str">
            <v>m</v>
          </cell>
          <cell r="D188">
            <v>0</v>
          </cell>
        </row>
        <row r="189">
          <cell r="A189" t="str">
            <v>040606</v>
          </cell>
          <cell r="B189" t="str">
            <v>Retirada de rodapé inclusive cordão em material sintético</v>
          </cell>
          <cell r="C189" t="str">
            <v>m</v>
          </cell>
          <cell r="D189">
            <v>0</v>
          </cell>
        </row>
        <row r="190">
          <cell r="A190" t="str">
            <v>040610</v>
          </cell>
          <cell r="B190" t="str">
            <v>Retirada de piso elevado telescópico metálico, inclusive estrutura de sustentação</v>
          </cell>
          <cell r="C190" t="str">
            <v>m²</v>
          </cell>
          <cell r="D190">
            <v>0</v>
          </cell>
        </row>
        <row r="191">
          <cell r="A191" t="str">
            <v>040702</v>
          </cell>
          <cell r="B191" t="str">
            <v>Retirada de forro qualquer em placas ou tiras fixadas</v>
          </cell>
          <cell r="C191" t="str">
            <v>m²</v>
          </cell>
          <cell r="D191">
            <v>0</v>
          </cell>
        </row>
        <row r="192">
          <cell r="A192" t="str">
            <v>040704</v>
          </cell>
          <cell r="B192" t="str">
            <v>Retirada de forro qualquer em placas ou tiras apoiadas</v>
          </cell>
          <cell r="C192" t="str">
            <v>m²</v>
          </cell>
          <cell r="D192">
            <v>0</v>
          </cell>
        </row>
        <row r="193">
          <cell r="A193" t="str">
            <v>040706</v>
          </cell>
          <cell r="B193" t="str">
            <v>Retirada de sistema de fixação/tarugamento de forro</v>
          </cell>
          <cell r="C193" t="str">
            <v>m²</v>
          </cell>
          <cell r="D193">
            <v>0</v>
          </cell>
        </row>
        <row r="194">
          <cell r="A194" t="str">
            <v>040802</v>
          </cell>
          <cell r="B194" t="str">
            <v>Retirada de folha de esquadria em madeira</v>
          </cell>
          <cell r="C194" t="str">
            <v>un</v>
          </cell>
          <cell r="D194">
            <v>0</v>
          </cell>
        </row>
        <row r="195">
          <cell r="A195" t="str">
            <v>040804</v>
          </cell>
          <cell r="B195" t="str">
            <v>Retirada de guarnição, moldura e peças lineares em madeira, fixadas</v>
          </cell>
          <cell r="C195" t="str">
            <v>m</v>
          </cell>
          <cell r="D195">
            <v>0</v>
          </cell>
        </row>
        <row r="196">
          <cell r="A196" t="str">
            <v>040806</v>
          </cell>
          <cell r="B196" t="str">
            <v>Retirada de batente com guarnição e peças lineares em madeira, chumbados</v>
          </cell>
          <cell r="C196" t="str">
            <v>m</v>
          </cell>
          <cell r="D196">
            <v>0</v>
          </cell>
        </row>
        <row r="197">
          <cell r="A197" t="str">
            <v>040808</v>
          </cell>
          <cell r="B197" t="str">
            <v>Retirada de elemento de madeira e sistema de fixação tipo quadro, lousa etc.</v>
          </cell>
          <cell r="C197" t="str">
            <v>m²</v>
          </cell>
          <cell r="D197">
            <v>0</v>
          </cell>
        </row>
        <row r="198">
          <cell r="A198" t="str">
            <v>040902</v>
          </cell>
          <cell r="B198" t="str">
            <v>Retirada de esquadria metálica em geral</v>
          </cell>
          <cell r="C198" t="str">
            <v>m²</v>
          </cell>
          <cell r="D198">
            <v>0</v>
          </cell>
        </row>
        <row r="199">
          <cell r="A199" t="str">
            <v>040904</v>
          </cell>
          <cell r="B199" t="str">
            <v>Retirada de folha de esquadria metálica</v>
          </cell>
          <cell r="C199" t="str">
            <v>un</v>
          </cell>
          <cell r="D199">
            <v>0</v>
          </cell>
        </row>
        <row r="200">
          <cell r="A200" t="str">
            <v>040906</v>
          </cell>
          <cell r="B200" t="str">
            <v>Retirada de batente, corrimão ou peças lineares metálicas, chumbados</v>
          </cell>
          <cell r="C200" t="str">
            <v>m</v>
          </cell>
          <cell r="D200">
            <v>0</v>
          </cell>
        </row>
        <row r="201">
          <cell r="A201" t="str">
            <v>040908</v>
          </cell>
          <cell r="B201" t="str">
            <v>Retirada de batente, corrimão ou peças lineares metálicas, fixados</v>
          </cell>
          <cell r="C201" t="str">
            <v>m</v>
          </cell>
          <cell r="D201">
            <v>0</v>
          </cell>
        </row>
        <row r="202">
          <cell r="A202" t="str">
            <v>040910</v>
          </cell>
          <cell r="B202" t="str">
            <v>Retirada de guarda-corpo ou gradil em geral</v>
          </cell>
          <cell r="C202" t="str">
            <v>m²</v>
          </cell>
          <cell r="D202">
            <v>0</v>
          </cell>
        </row>
        <row r="203">
          <cell r="A203" t="str">
            <v>040912</v>
          </cell>
          <cell r="B203" t="str">
            <v>Retirada de escada de marinheiro com ou sem guarda-corpo</v>
          </cell>
          <cell r="C203" t="str">
            <v>m</v>
          </cell>
          <cell r="D203">
            <v>0</v>
          </cell>
        </row>
        <row r="204">
          <cell r="A204" t="str">
            <v>040914</v>
          </cell>
          <cell r="B204" t="str">
            <v>Retirada de poste ou sistema de sustentação para alambrado ou fechamento</v>
          </cell>
          <cell r="C204" t="str">
            <v>un</v>
          </cell>
          <cell r="D204">
            <v>0</v>
          </cell>
        </row>
        <row r="205">
          <cell r="A205" t="str">
            <v>040916</v>
          </cell>
          <cell r="B205" t="str">
            <v>Retirada de entelamento metálico em geral</v>
          </cell>
          <cell r="C205" t="str">
            <v>m²</v>
          </cell>
          <cell r="D205">
            <v>0</v>
          </cell>
        </row>
        <row r="206">
          <cell r="A206" t="str">
            <v>041002</v>
          </cell>
          <cell r="B206" t="str">
            <v>Retirada de fechadura ou fecho de embutir</v>
          </cell>
          <cell r="C206" t="str">
            <v>un</v>
          </cell>
          <cell r="D206">
            <v>0</v>
          </cell>
        </row>
        <row r="207">
          <cell r="A207" t="str">
            <v>041004</v>
          </cell>
          <cell r="B207" t="str">
            <v>Retirada de fechadura ou fecho de sobrepor</v>
          </cell>
          <cell r="C207" t="str">
            <v>un</v>
          </cell>
          <cell r="D207">
            <v>0</v>
          </cell>
        </row>
        <row r="208">
          <cell r="A208" t="str">
            <v>041006</v>
          </cell>
          <cell r="B208" t="str">
            <v>Retirada de dobradiça</v>
          </cell>
          <cell r="C208" t="str">
            <v>un</v>
          </cell>
          <cell r="D208">
            <v>0</v>
          </cell>
        </row>
        <row r="209">
          <cell r="A209" t="str">
            <v>041008</v>
          </cell>
          <cell r="B209" t="str">
            <v>Retirada de peça ou acessório complementar em geral de esquadria</v>
          </cell>
          <cell r="C209" t="str">
            <v>un</v>
          </cell>
          <cell r="D209">
            <v>0</v>
          </cell>
        </row>
        <row r="210">
          <cell r="A210" t="str">
            <v>041102</v>
          </cell>
          <cell r="B210" t="str">
            <v>Retirada de aparelho sanitário incluindo acessórios</v>
          </cell>
          <cell r="C210" t="str">
            <v>un</v>
          </cell>
          <cell r="D210">
            <v>0</v>
          </cell>
        </row>
        <row r="211">
          <cell r="A211" t="str">
            <v>041103</v>
          </cell>
          <cell r="B211" t="str">
            <v>Retirada de bancada incluindo pertences</v>
          </cell>
          <cell r="C211" t="str">
            <v>m²</v>
          </cell>
          <cell r="D211">
            <v>0</v>
          </cell>
        </row>
        <row r="212">
          <cell r="A212" t="str">
            <v>041104</v>
          </cell>
          <cell r="B212" t="str">
            <v>Retirada de complemento sanitário chumbado, papeleiras e etc.</v>
          </cell>
          <cell r="C212" t="str">
            <v>un</v>
          </cell>
          <cell r="D212">
            <v>0</v>
          </cell>
        </row>
        <row r="213">
          <cell r="A213" t="str">
            <v>041106</v>
          </cell>
          <cell r="B213" t="str">
            <v>Retirada de complemento sanitário fixado ou de sobrepor, porta-papel, etc.</v>
          </cell>
          <cell r="C213" t="str">
            <v>un</v>
          </cell>
          <cell r="D213">
            <v>0</v>
          </cell>
        </row>
        <row r="214">
          <cell r="A214" t="str">
            <v>041108</v>
          </cell>
          <cell r="B214" t="str">
            <v>Retirada de registro ou válvula embutidos</v>
          </cell>
          <cell r="C214" t="str">
            <v>un</v>
          </cell>
          <cell r="D214">
            <v>0</v>
          </cell>
        </row>
        <row r="215">
          <cell r="A215" t="str">
            <v>041110</v>
          </cell>
          <cell r="B215" t="str">
            <v>Retirada de registro ou válvula aparentes</v>
          </cell>
          <cell r="C215" t="str">
            <v>un</v>
          </cell>
          <cell r="D215">
            <v>0</v>
          </cell>
        </row>
        <row r="216">
          <cell r="A216" t="str">
            <v>041112</v>
          </cell>
          <cell r="B216" t="str">
            <v>Retirada de torneira ou chuveiro</v>
          </cell>
          <cell r="C216" t="str">
            <v>un</v>
          </cell>
          <cell r="D216">
            <v>0</v>
          </cell>
        </row>
        <row r="217">
          <cell r="A217" t="str">
            <v>041114</v>
          </cell>
          <cell r="B217" t="str">
            <v>Retirada de sifão ou metais sanitários diversos</v>
          </cell>
          <cell r="C217" t="str">
            <v>un</v>
          </cell>
          <cell r="D217">
            <v>0</v>
          </cell>
        </row>
        <row r="218">
          <cell r="A218" t="str">
            <v>041116</v>
          </cell>
          <cell r="B218" t="str">
            <v>Retirada de caixa de descarga de sobrepor ou acoplada</v>
          </cell>
          <cell r="C218" t="str">
            <v>un</v>
          </cell>
          <cell r="D218">
            <v>0</v>
          </cell>
        </row>
        <row r="219">
          <cell r="A219" t="str">
            <v>041202</v>
          </cell>
          <cell r="B219" t="str">
            <v>Retirada de conjunto motor-bomba</v>
          </cell>
          <cell r="C219" t="str">
            <v>un</v>
          </cell>
          <cell r="D219">
            <v>0</v>
          </cell>
        </row>
        <row r="220">
          <cell r="A220" t="str">
            <v>041204</v>
          </cell>
          <cell r="B220" t="str">
            <v>Retirada de motor de bomba de recalque</v>
          </cell>
          <cell r="C220" t="str">
            <v>un</v>
          </cell>
          <cell r="D220">
            <v>0</v>
          </cell>
        </row>
        <row r="221">
          <cell r="A221" t="str">
            <v>041302</v>
          </cell>
          <cell r="B221" t="str">
            <v>Retirada de isolamento térmico com material monolítico</v>
          </cell>
          <cell r="C221" t="str">
            <v>m²</v>
          </cell>
          <cell r="D221">
            <v>0</v>
          </cell>
        </row>
        <row r="222">
          <cell r="A222" t="str">
            <v>041306</v>
          </cell>
          <cell r="B222" t="str">
            <v>Retirada de isolamento térmico com material em panos</v>
          </cell>
          <cell r="C222" t="str">
            <v>m²</v>
          </cell>
          <cell r="D222">
            <v>0</v>
          </cell>
        </row>
        <row r="223">
          <cell r="A223" t="str">
            <v>041402</v>
          </cell>
          <cell r="B223" t="str">
            <v>Retirada de vidro ou espelho com raspagem da massa ou retirada de baguete</v>
          </cell>
          <cell r="C223" t="str">
            <v>m²</v>
          </cell>
          <cell r="D223">
            <v>0</v>
          </cell>
        </row>
        <row r="224">
          <cell r="A224" t="str">
            <v>041404</v>
          </cell>
          <cell r="B224" t="str">
            <v>Retirada de esquadria em vidro</v>
          </cell>
          <cell r="C224" t="str">
            <v>m²</v>
          </cell>
          <cell r="D224">
            <v>0</v>
          </cell>
        </row>
        <row r="225">
          <cell r="A225" t="str">
            <v>041702</v>
          </cell>
          <cell r="B225" t="str">
            <v>Remoção de aparelho de iluminação ou projetor fixo em teto, piso ou parede</v>
          </cell>
          <cell r="C225" t="str">
            <v>un</v>
          </cell>
          <cell r="D225">
            <v>0</v>
          </cell>
        </row>
        <row r="226">
          <cell r="A226" t="str">
            <v>041704</v>
          </cell>
          <cell r="B226" t="str">
            <v>Remoção de aparelho de iluminação ou projetor fixo em poste ou braço</v>
          </cell>
          <cell r="C226" t="str">
            <v>un</v>
          </cell>
          <cell r="D226">
            <v>0</v>
          </cell>
        </row>
        <row r="227">
          <cell r="A227" t="str">
            <v>041706</v>
          </cell>
          <cell r="B227" t="str">
            <v>Remoção de suporte tipo braquet</v>
          </cell>
          <cell r="C227" t="str">
            <v>un</v>
          </cell>
          <cell r="D227">
            <v>0</v>
          </cell>
        </row>
        <row r="228">
          <cell r="A228" t="str">
            <v>041708</v>
          </cell>
          <cell r="B228" t="str">
            <v>Remoção de barramento de cobre</v>
          </cell>
          <cell r="C228" t="str">
            <v>m</v>
          </cell>
          <cell r="D228">
            <v>0</v>
          </cell>
        </row>
        <row r="229">
          <cell r="A229" t="str">
            <v>041710</v>
          </cell>
          <cell r="B229" t="str">
            <v>Remoção de base de disjuntor tipo QUIK-LAG</v>
          </cell>
          <cell r="C229" t="str">
            <v>un</v>
          </cell>
          <cell r="D229">
            <v>0</v>
          </cell>
        </row>
        <row r="230">
          <cell r="A230" t="str">
            <v>041712</v>
          </cell>
          <cell r="B230" t="str">
            <v>Remoção de base de fusível tipo DIAZED</v>
          </cell>
          <cell r="C230" t="str">
            <v>un</v>
          </cell>
          <cell r="D230">
            <v>0</v>
          </cell>
        </row>
        <row r="231">
          <cell r="A231" t="str">
            <v>041714</v>
          </cell>
          <cell r="B231" t="str">
            <v>Remoção de base e haste de pára-raios</v>
          </cell>
          <cell r="C231" t="str">
            <v>un</v>
          </cell>
          <cell r="D231">
            <v>0</v>
          </cell>
        </row>
        <row r="232">
          <cell r="A232" t="str">
            <v>041716</v>
          </cell>
          <cell r="B232" t="str">
            <v>Remoção de base ou chave para fusível NH tipo tripolar</v>
          </cell>
          <cell r="C232" t="str">
            <v>un</v>
          </cell>
          <cell r="D232">
            <v>0</v>
          </cell>
        </row>
        <row r="233">
          <cell r="A233" t="str">
            <v>041718</v>
          </cell>
          <cell r="B233" t="str">
            <v>Remoção de base ou chave para fusível NH tipo unipolar</v>
          </cell>
          <cell r="C233" t="str">
            <v>un</v>
          </cell>
          <cell r="D233">
            <v>0</v>
          </cell>
        </row>
        <row r="234">
          <cell r="A234" t="str">
            <v>041720</v>
          </cell>
          <cell r="B234" t="str">
            <v>Remoção de braçadeira para passagem de cordoalha</v>
          </cell>
          <cell r="C234" t="str">
            <v>un</v>
          </cell>
          <cell r="D234">
            <v>0</v>
          </cell>
        </row>
        <row r="235">
          <cell r="A235" t="str">
            <v>041722</v>
          </cell>
          <cell r="B235" t="str">
            <v>Remoção de bucha de passagem interna ou externa</v>
          </cell>
          <cell r="C235" t="str">
            <v>un</v>
          </cell>
          <cell r="D235">
            <v>0</v>
          </cell>
        </row>
        <row r="236">
          <cell r="A236" t="str">
            <v>041724</v>
          </cell>
          <cell r="B236" t="str">
            <v>Remoção de bucha de passagem para neutro</v>
          </cell>
          <cell r="C236" t="str">
            <v>un</v>
          </cell>
          <cell r="D236">
            <v>0</v>
          </cell>
        </row>
        <row r="237">
          <cell r="A237" t="str">
            <v>041802</v>
          </cell>
          <cell r="B237" t="str">
            <v>Remoção de cabeçote em rede de telefonia</v>
          </cell>
          <cell r="C237" t="str">
            <v>un</v>
          </cell>
          <cell r="D237">
            <v>0</v>
          </cell>
        </row>
        <row r="238">
          <cell r="A238" t="str">
            <v>041804</v>
          </cell>
          <cell r="B238" t="str">
            <v>Remoção de cabo de aço e esticadores de pára-raios</v>
          </cell>
          <cell r="C238" t="str">
            <v>m</v>
          </cell>
          <cell r="D238">
            <v>0</v>
          </cell>
        </row>
        <row r="239">
          <cell r="A239" t="str">
            <v>041806</v>
          </cell>
          <cell r="B239" t="str">
            <v>Remoção de caixa de entrada de energia padrão medição indireta completa</v>
          </cell>
          <cell r="C239" t="str">
            <v>un</v>
          </cell>
          <cell r="D239">
            <v>0</v>
          </cell>
        </row>
        <row r="240">
          <cell r="A240" t="str">
            <v>041807</v>
          </cell>
          <cell r="B240" t="str">
            <v>Remoção de caixa de entrada de energia padrão residencial completa</v>
          </cell>
          <cell r="C240" t="str">
            <v>un</v>
          </cell>
          <cell r="D240">
            <v>0</v>
          </cell>
        </row>
        <row r="241">
          <cell r="A241" t="str">
            <v>041808</v>
          </cell>
          <cell r="B241" t="str">
            <v>Remoção de caixa de entrada telefônica completa</v>
          </cell>
          <cell r="C241" t="str">
            <v>un</v>
          </cell>
          <cell r="D241">
            <v>0</v>
          </cell>
        </row>
        <row r="242">
          <cell r="A242" t="str">
            <v>041809</v>
          </cell>
          <cell r="B242" t="str">
            <v>Remoção de caixa de medição padrão completa</v>
          </cell>
          <cell r="C242" t="str">
            <v>un</v>
          </cell>
          <cell r="D242">
            <v>0</v>
          </cell>
        </row>
        <row r="243">
          <cell r="A243" t="str">
            <v>041812</v>
          </cell>
          <cell r="B243" t="str">
            <v>Remoção de caixa estâmpada</v>
          </cell>
          <cell r="C243" t="str">
            <v>un</v>
          </cell>
          <cell r="D243">
            <v>0</v>
          </cell>
        </row>
        <row r="244">
          <cell r="A244" t="str">
            <v>041813</v>
          </cell>
          <cell r="B244" t="str">
            <v>Remoção de caixa para fusível ou tomada instalada em perfilado</v>
          </cell>
          <cell r="C244" t="str">
            <v>un</v>
          </cell>
          <cell r="D244">
            <v>0</v>
          </cell>
        </row>
        <row r="245">
          <cell r="A245" t="str">
            <v>041814</v>
          </cell>
          <cell r="B245" t="str">
            <v>Remoção de caixa para transformador de corrente</v>
          </cell>
          <cell r="C245" t="str">
            <v>un</v>
          </cell>
          <cell r="D245">
            <v>0</v>
          </cell>
        </row>
        <row r="246">
          <cell r="A246" t="str">
            <v>041816</v>
          </cell>
          <cell r="B246" t="str">
            <v>Remoção de canopla para pendentes de luminárias</v>
          </cell>
          <cell r="C246" t="str">
            <v>un</v>
          </cell>
          <cell r="D246">
            <v>0</v>
          </cell>
        </row>
        <row r="247">
          <cell r="A247" t="str">
            <v>041818</v>
          </cell>
          <cell r="B247" t="str">
            <v>Remoção de cantoneira metálica</v>
          </cell>
          <cell r="C247" t="str">
            <v>m</v>
          </cell>
          <cell r="D247">
            <v>0</v>
          </cell>
        </row>
        <row r="248">
          <cell r="A248" t="str">
            <v>041820</v>
          </cell>
          <cell r="B248" t="str">
            <v>Remoção de captor de pára-raios tipo Franklin</v>
          </cell>
          <cell r="C248" t="str">
            <v>un</v>
          </cell>
          <cell r="D248">
            <v>0</v>
          </cell>
        </row>
        <row r="249">
          <cell r="A249" t="str">
            <v>041822</v>
          </cell>
          <cell r="B249" t="str">
            <v>Remoção de chapa de ferro para bucha de passagem</v>
          </cell>
          <cell r="C249" t="str">
            <v>un</v>
          </cell>
          <cell r="D249">
            <v>0</v>
          </cell>
        </row>
        <row r="250">
          <cell r="A250" t="str">
            <v>041824</v>
          </cell>
          <cell r="B250" t="str">
            <v>Remoção de chave automática da bóia</v>
          </cell>
          <cell r="C250" t="str">
            <v>un</v>
          </cell>
          <cell r="D250">
            <v>0</v>
          </cell>
        </row>
        <row r="251">
          <cell r="A251" t="str">
            <v>041825</v>
          </cell>
          <cell r="B251" t="str">
            <v>Remoção de chave base de mármore ou ardósia</v>
          </cell>
          <cell r="C251" t="str">
            <v>un</v>
          </cell>
          <cell r="D251">
            <v>0</v>
          </cell>
        </row>
        <row r="252">
          <cell r="A252" t="str">
            <v>041826</v>
          </cell>
          <cell r="B252" t="str">
            <v>Remoção de chave de ação rápida comando frontal montado em painel</v>
          </cell>
          <cell r="C252" t="str">
            <v>un</v>
          </cell>
          <cell r="D252">
            <v>0</v>
          </cell>
        </row>
        <row r="253">
          <cell r="A253" t="str">
            <v>041827</v>
          </cell>
          <cell r="B253" t="str">
            <v>Remoção de chave fusível indicadora tipo Matheus</v>
          </cell>
          <cell r="C253" t="str">
            <v>un</v>
          </cell>
          <cell r="D253">
            <v>0</v>
          </cell>
        </row>
        <row r="254">
          <cell r="A254" t="str">
            <v>041828</v>
          </cell>
          <cell r="B254" t="str">
            <v>Remoção de chave seccionadora tripolar seca mecanismo de manobra frontal</v>
          </cell>
          <cell r="C254" t="str">
            <v>un</v>
          </cell>
          <cell r="D254">
            <v>0</v>
          </cell>
        </row>
        <row r="255">
          <cell r="A255" t="str">
            <v>041829</v>
          </cell>
          <cell r="B255" t="str">
            <v>Remoção de chave tipo Pacco rotativo</v>
          </cell>
          <cell r="C255" t="str">
            <v>un</v>
          </cell>
          <cell r="D255">
            <v>0</v>
          </cell>
        </row>
        <row r="256">
          <cell r="A256" t="str">
            <v>041832</v>
          </cell>
          <cell r="B256" t="str">
            <v>Remoção de cinta de fixação de eletroduto ou sela para cruzeta em poste</v>
          </cell>
          <cell r="C256" t="str">
            <v>un</v>
          </cell>
          <cell r="D256">
            <v>0</v>
          </cell>
        </row>
        <row r="257">
          <cell r="A257" t="str">
            <v>041834</v>
          </cell>
          <cell r="B257" t="str">
            <v>Remoção de condulete</v>
          </cell>
          <cell r="C257" t="str">
            <v>un</v>
          </cell>
          <cell r="D257">
            <v>0</v>
          </cell>
        </row>
        <row r="258">
          <cell r="A258" t="str">
            <v>041836</v>
          </cell>
          <cell r="B258" t="str">
            <v>Remoção de condutor aparente diâmetro externo acima de 6,5 mm</v>
          </cell>
          <cell r="C258" t="str">
            <v>m</v>
          </cell>
          <cell r="D258">
            <v>0</v>
          </cell>
        </row>
        <row r="259">
          <cell r="A259" t="str">
            <v>041837</v>
          </cell>
          <cell r="B259" t="str">
            <v>Remoção de condutor aparente diâmetro externo até 6,5 mm</v>
          </cell>
          <cell r="C259" t="str">
            <v>m</v>
          </cell>
          <cell r="D259">
            <v>0</v>
          </cell>
        </row>
        <row r="260">
          <cell r="A260" t="str">
            <v>041838</v>
          </cell>
          <cell r="B260" t="str">
            <v>Remoção de condutor embutido diâmetro externo acima de 6,5 mm</v>
          </cell>
          <cell r="C260" t="str">
            <v>m</v>
          </cell>
          <cell r="D260">
            <v>0</v>
          </cell>
        </row>
        <row r="261">
          <cell r="A261" t="str">
            <v>041839</v>
          </cell>
          <cell r="B261" t="str">
            <v>Remoção de condutor embutido diâmetro externo até 6,5 mm</v>
          </cell>
          <cell r="C261" t="str">
            <v>m</v>
          </cell>
          <cell r="D261">
            <v>0</v>
          </cell>
        </row>
        <row r="262">
          <cell r="A262" t="str">
            <v>041840</v>
          </cell>
          <cell r="B262" t="str">
            <v>Remoção de condutor especial</v>
          </cell>
          <cell r="C262" t="str">
            <v>m</v>
          </cell>
          <cell r="D262">
            <v>0</v>
          </cell>
        </row>
        <row r="263">
          <cell r="A263" t="str">
            <v>041841</v>
          </cell>
          <cell r="B263" t="str">
            <v>Remoção de cordoalha ou cabo de cobre nu</v>
          </cell>
          <cell r="C263" t="str">
            <v>m</v>
          </cell>
          <cell r="D263">
            <v>0</v>
          </cell>
        </row>
        <row r="264">
          <cell r="A264" t="str">
            <v>041842</v>
          </cell>
          <cell r="B264" t="str">
            <v>Remoção de contactor magnético para comando de bomba</v>
          </cell>
          <cell r="C264" t="str">
            <v>un</v>
          </cell>
          <cell r="D264">
            <v>0</v>
          </cell>
        </row>
        <row r="265">
          <cell r="A265" t="str">
            <v>041844</v>
          </cell>
          <cell r="B265" t="str">
            <v>Remoção de corrente para pendentes</v>
          </cell>
          <cell r="C265" t="str">
            <v>un</v>
          </cell>
          <cell r="D265">
            <v>0</v>
          </cell>
        </row>
        <row r="266">
          <cell r="A266" t="str">
            <v>041846</v>
          </cell>
          <cell r="B266" t="str">
            <v>Remoção de cruzeta de ferro para fixação de projetores</v>
          </cell>
          <cell r="C266" t="str">
            <v>un</v>
          </cell>
          <cell r="D266">
            <v>0</v>
          </cell>
        </row>
        <row r="267">
          <cell r="A267" t="str">
            <v>041847</v>
          </cell>
          <cell r="B267" t="str">
            <v>Remoção de cruzeta de madeira</v>
          </cell>
          <cell r="C267" t="str">
            <v>un</v>
          </cell>
          <cell r="D267">
            <v>0</v>
          </cell>
        </row>
        <row r="268">
          <cell r="A268" t="str">
            <v>041902</v>
          </cell>
          <cell r="B268" t="str">
            <v>Remoção de disjuntor de volume normal ou reduzido</v>
          </cell>
          <cell r="C268" t="str">
            <v>un</v>
          </cell>
          <cell r="D268">
            <v>0</v>
          </cell>
        </row>
        <row r="269">
          <cell r="A269" t="str">
            <v>041903</v>
          </cell>
          <cell r="B269" t="str">
            <v>Remoção de disjuntor a seco aberto tripolar, 600 V de 800 A</v>
          </cell>
          <cell r="C269" t="str">
            <v>un</v>
          </cell>
          <cell r="D269">
            <v>0</v>
          </cell>
        </row>
        <row r="270">
          <cell r="A270" t="str">
            <v>041904</v>
          </cell>
          <cell r="B270" t="str">
            <v>Remoção de disjuntor NO-FUSE</v>
          </cell>
          <cell r="C270" t="str">
            <v>un</v>
          </cell>
          <cell r="D270">
            <v>0</v>
          </cell>
        </row>
        <row r="271">
          <cell r="A271" t="str">
            <v>041906</v>
          </cell>
          <cell r="B271" t="str">
            <v>Remoção de disjuntor termo-magnético</v>
          </cell>
          <cell r="C271" t="str">
            <v>un</v>
          </cell>
          <cell r="D271">
            <v>0</v>
          </cell>
        </row>
        <row r="272">
          <cell r="A272" t="str">
            <v>041908</v>
          </cell>
          <cell r="B272" t="str">
            <v>Remoção de fundo de quadro de distribuição ou caixa de passagem</v>
          </cell>
          <cell r="C272" t="str">
            <v>m²</v>
          </cell>
          <cell r="D272">
            <v>0</v>
          </cell>
        </row>
        <row r="273">
          <cell r="A273" t="str">
            <v>041910</v>
          </cell>
          <cell r="B273" t="str">
            <v>Remoção de gancho de sustentação de luminária em perfilado</v>
          </cell>
          <cell r="C273" t="str">
            <v>un</v>
          </cell>
          <cell r="D273">
            <v>0</v>
          </cell>
        </row>
        <row r="274">
          <cell r="A274" t="str">
            <v>041912</v>
          </cell>
          <cell r="B274" t="str">
            <v>Remoção de interruptores, tomadas, botão de campainha ou cigarra</v>
          </cell>
          <cell r="C274" t="str">
            <v>un</v>
          </cell>
          <cell r="D274">
            <v>0</v>
          </cell>
        </row>
        <row r="275">
          <cell r="A275" t="str">
            <v>041914</v>
          </cell>
          <cell r="B275" t="str">
            <v>Remoção de isolador tipo castanha e gancho de sustentação</v>
          </cell>
          <cell r="C275" t="str">
            <v>un</v>
          </cell>
          <cell r="D275">
            <v>0</v>
          </cell>
        </row>
        <row r="276">
          <cell r="A276" t="str">
            <v>041916</v>
          </cell>
          <cell r="B276" t="str">
            <v>Remoção de isolador tipo disco completo e gancho de suspensão</v>
          </cell>
          <cell r="C276" t="str">
            <v>un</v>
          </cell>
          <cell r="D276">
            <v>0</v>
          </cell>
        </row>
        <row r="277">
          <cell r="A277" t="str">
            <v>041918</v>
          </cell>
          <cell r="B277" t="str">
            <v>Remoção de isolador tipo pino, inclusive o pino</v>
          </cell>
          <cell r="C277" t="str">
            <v>un</v>
          </cell>
          <cell r="D277">
            <v>0</v>
          </cell>
        </row>
        <row r="278">
          <cell r="A278" t="str">
            <v>042002</v>
          </cell>
          <cell r="B278" t="str">
            <v>Remoção de janela de ventilação, iluminação ou ventilação e iluminação padrão</v>
          </cell>
          <cell r="C278" t="str">
            <v>un</v>
          </cell>
          <cell r="D278">
            <v>0</v>
          </cell>
        </row>
        <row r="279">
          <cell r="A279" t="str">
            <v>042004</v>
          </cell>
          <cell r="B279" t="str">
            <v>Remoção de lâmpada</v>
          </cell>
          <cell r="C279" t="str">
            <v>un</v>
          </cell>
          <cell r="D279">
            <v>0</v>
          </cell>
        </row>
        <row r="280">
          <cell r="A280" t="str">
            <v>042006</v>
          </cell>
          <cell r="B280" t="str">
            <v>Remoção de luz de obstáculo</v>
          </cell>
          <cell r="C280" t="str">
            <v>un</v>
          </cell>
          <cell r="D280">
            <v>0</v>
          </cell>
        </row>
        <row r="281">
          <cell r="A281" t="str">
            <v>042008</v>
          </cell>
          <cell r="B281" t="str">
            <v>Remoção de manopla de comando de disjuntor</v>
          </cell>
          <cell r="C281" t="str">
            <v>un</v>
          </cell>
          <cell r="D281">
            <v>0</v>
          </cell>
        </row>
        <row r="282">
          <cell r="A282" t="str">
            <v>042010</v>
          </cell>
          <cell r="B282" t="str">
            <v>Remoção de mão francesa</v>
          </cell>
          <cell r="C282" t="str">
            <v>un</v>
          </cell>
          <cell r="D282">
            <v>0</v>
          </cell>
        </row>
        <row r="283">
          <cell r="A283" t="str">
            <v>042012</v>
          </cell>
          <cell r="B283" t="str">
            <v>Remoção de terminal modular (mufla) tripolar ou unipolar</v>
          </cell>
          <cell r="C283" t="str">
            <v>un</v>
          </cell>
          <cell r="D283">
            <v>0</v>
          </cell>
        </row>
        <row r="284">
          <cell r="A284" t="str">
            <v>042102</v>
          </cell>
          <cell r="B284" t="str">
            <v>Remoção de óleo de disjuntor ou transformador</v>
          </cell>
          <cell r="C284" t="str">
            <v>l</v>
          </cell>
          <cell r="D284">
            <v>0</v>
          </cell>
        </row>
        <row r="285">
          <cell r="A285" t="str">
            <v>042104</v>
          </cell>
          <cell r="B285" t="str">
            <v>Remoção de pára-raios tipo cristal-valve em cabine primária</v>
          </cell>
          <cell r="C285" t="str">
            <v>un</v>
          </cell>
          <cell r="D285">
            <v>0</v>
          </cell>
        </row>
        <row r="286">
          <cell r="A286" t="str">
            <v>042105</v>
          </cell>
          <cell r="B286" t="str">
            <v>Remoção de pára-raios tipo cristal-valve em poste singelo ou estaleiro</v>
          </cell>
          <cell r="C286" t="str">
            <v>un</v>
          </cell>
          <cell r="D286">
            <v>0</v>
          </cell>
        </row>
        <row r="287">
          <cell r="A287" t="str">
            <v>042106</v>
          </cell>
          <cell r="B287" t="str">
            <v>Remoção de perfilado</v>
          </cell>
          <cell r="C287" t="str">
            <v>m</v>
          </cell>
          <cell r="D287">
            <v>0</v>
          </cell>
        </row>
        <row r="288">
          <cell r="A288" t="str">
            <v>042110</v>
          </cell>
          <cell r="B288" t="str">
            <v>Remoção de porta de quadro ou painel</v>
          </cell>
          <cell r="C288" t="str">
            <v>m²</v>
          </cell>
          <cell r="D288">
            <v>0</v>
          </cell>
        </row>
        <row r="289">
          <cell r="A289" t="str">
            <v>042113</v>
          </cell>
          <cell r="B289" t="str">
            <v>Remoção de poste de concreto</v>
          </cell>
          <cell r="C289" t="str">
            <v>un</v>
          </cell>
          <cell r="D289">
            <v>41.4</v>
          </cell>
        </row>
        <row r="290">
          <cell r="A290" t="str">
            <v>042114</v>
          </cell>
          <cell r="B290" t="str">
            <v>Remoção de poste metálico</v>
          </cell>
          <cell r="C290" t="str">
            <v>un</v>
          </cell>
          <cell r="D290">
            <v>41.4</v>
          </cell>
        </row>
        <row r="291">
          <cell r="A291" t="str">
            <v>042115</v>
          </cell>
          <cell r="B291" t="str">
            <v>Remoção de poste de madeira</v>
          </cell>
          <cell r="C291" t="str">
            <v>un</v>
          </cell>
          <cell r="D291">
            <v>0</v>
          </cell>
        </row>
        <row r="292">
          <cell r="A292" t="str">
            <v>042116</v>
          </cell>
          <cell r="B292" t="str">
            <v>Remoção de quadro de distribuição, chamada ou caixa de passagem</v>
          </cell>
          <cell r="C292" t="str">
            <v>m²</v>
          </cell>
          <cell r="D292">
            <v>0</v>
          </cell>
        </row>
        <row r="293">
          <cell r="A293" t="str">
            <v>042120</v>
          </cell>
          <cell r="B293" t="str">
            <v>Remoção de reator para lâmpada</v>
          </cell>
          <cell r="C293" t="str">
            <v>un</v>
          </cell>
          <cell r="D293">
            <v>0</v>
          </cell>
        </row>
        <row r="294">
          <cell r="A294" t="str">
            <v>042121</v>
          </cell>
          <cell r="B294" t="str">
            <v>Remoção de reator para lâmpada fixo em poste</v>
          </cell>
          <cell r="C294" t="str">
            <v>un</v>
          </cell>
          <cell r="D294">
            <v>0</v>
          </cell>
        </row>
        <row r="295">
          <cell r="A295" t="str">
            <v>042124</v>
          </cell>
          <cell r="B295" t="str">
            <v>Remoção de relé</v>
          </cell>
          <cell r="C295" t="str">
            <v>un</v>
          </cell>
          <cell r="D295">
            <v>0</v>
          </cell>
        </row>
        <row r="296">
          <cell r="A296" t="str">
            <v>042126</v>
          </cell>
          <cell r="B296" t="str">
            <v>Remoção de roldana</v>
          </cell>
          <cell r="C296" t="str">
            <v>un</v>
          </cell>
          <cell r="D296">
            <v>0</v>
          </cell>
        </row>
        <row r="297">
          <cell r="A297" t="str">
            <v>042128</v>
          </cell>
          <cell r="B297" t="str">
            <v>Remoção de soquete</v>
          </cell>
          <cell r="C297" t="str">
            <v>un</v>
          </cell>
          <cell r="D297">
            <v>0</v>
          </cell>
        </row>
        <row r="298">
          <cell r="A298" t="str">
            <v>042130</v>
          </cell>
          <cell r="B298" t="str">
            <v>Remoção de suporte de transformador em poste singelo ou estaleiro</v>
          </cell>
          <cell r="C298" t="str">
            <v>un</v>
          </cell>
          <cell r="D298">
            <v>0</v>
          </cell>
        </row>
        <row r="299">
          <cell r="A299" t="str">
            <v>042202</v>
          </cell>
          <cell r="B299" t="str">
            <v>Remoção de terminal ou conector para cabos</v>
          </cell>
          <cell r="C299" t="str">
            <v>un</v>
          </cell>
          <cell r="D299">
            <v>0</v>
          </cell>
        </row>
        <row r="300">
          <cell r="A300" t="str">
            <v>042204</v>
          </cell>
          <cell r="B300" t="str">
            <v>Remoção de transformador de potência em cabine primária</v>
          </cell>
          <cell r="C300" t="str">
            <v>un</v>
          </cell>
          <cell r="D300">
            <v>0</v>
          </cell>
        </row>
        <row r="301">
          <cell r="A301" t="str">
            <v>042205</v>
          </cell>
          <cell r="B301" t="str">
            <v>Remoção de transformador de potencial completo (pequeno)</v>
          </cell>
          <cell r="C301" t="str">
            <v>un</v>
          </cell>
          <cell r="D301">
            <v>0</v>
          </cell>
        </row>
        <row r="302">
          <cell r="A302" t="str">
            <v>042206</v>
          </cell>
          <cell r="B302" t="str">
            <v>Remoção de transformador de potência trifásico até 225 kVA, a óleo, em poste singelo</v>
          </cell>
          <cell r="C302" t="str">
            <v>un</v>
          </cell>
          <cell r="D302">
            <v>82.79</v>
          </cell>
        </row>
        <row r="303">
          <cell r="A303" t="str">
            <v>042210</v>
          </cell>
          <cell r="B303" t="str">
            <v>Remoção de tubulação elétrica aparente diâmetro externo acima de 50 mm</v>
          </cell>
          <cell r="C303" t="str">
            <v>m</v>
          </cell>
          <cell r="D303">
            <v>0</v>
          </cell>
        </row>
        <row r="304">
          <cell r="A304" t="str">
            <v>042211</v>
          </cell>
          <cell r="B304" t="str">
            <v>Remoção de tubulação elétrica aparente diâmetro externo até 50 mm</v>
          </cell>
          <cell r="C304" t="str">
            <v>m</v>
          </cell>
          <cell r="D304">
            <v>0</v>
          </cell>
        </row>
        <row r="305">
          <cell r="A305" t="str">
            <v>042212</v>
          </cell>
          <cell r="B305" t="str">
            <v>Remoção de tubulação elétrica embutida diâmetro externo acima de 50 mm</v>
          </cell>
          <cell r="C305" t="str">
            <v>m</v>
          </cell>
          <cell r="D305">
            <v>0</v>
          </cell>
        </row>
        <row r="306">
          <cell r="A306" t="str">
            <v>042213</v>
          </cell>
          <cell r="B306" t="str">
            <v>Remoção de tubulação elétrica embutida diâmetro externo até 50 mm</v>
          </cell>
          <cell r="C306" t="str">
            <v>m</v>
          </cell>
          <cell r="D306">
            <v>0</v>
          </cell>
        </row>
        <row r="307">
          <cell r="A307" t="str">
            <v>042220</v>
          </cell>
          <cell r="B307" t="str">
            <v>Remoção de vergalhão</v>
          </cell>
          <cell r="C307" t="str">
            <v>m</v>
          </cell>
          <cell r="D307">
            <v>0</v>
          </cell>
        </row>
        <row r="308">
          <cell r="A308" t="str">
            <v>043002</v>
          </cell>
          <cell r="B308" t="str">
            <v>Remoção de calha ou rufo</v>
          </cell>
          <cell r="C308" t="str">
            <v>m</v>
          </cell>
          <cell r="D308">
            <v>0</v>
          </cell>
        </row>
        <row r="309">
          <cell r="A309" t="str">
            <v>043004</v>
          </cell>
          <cell r="B309" t="str">
            <v>Remoção de condutor aparente</v>
          </cell>
          <cell r="C309" t="str">
            <v>m</v>
          </cell>
          <cell r="D309">
            <v>0</v>
          </cell>
        </row>
        <row r="310">
          <cell r="A310" t="str">
            <v>043006</v>
          </cell>
          <cell r="B310" t="str">
            <v>Remoção de tubulação hidráulica em geral incluindo conexões, caixas e ralos</v>
          </cell>
          <cell r="C310" t="str">
            <v>m</v>
          </cell>
          <cell r="D310">
            <v>0</v>
          </cell>
        </row>
        <row r="311">
          <cell r="A311" t="str">
            <v>043008</v>
          </cell>
          <cell r="B311" t="str">
            <v>Remoção de hidrante de parede completo</v>
          </cell>
          <cell r="C311" t="str">
            <v>un</v>
          </cell>
          <cell r="D311">
            <v>0</v>
          </cell>
        </row>
        <row r="312">
          <cell r="A312" t="str">
            <v>043010</v>
          </cell>
          <cell r="B312" t="str">
            <v>Remoção de reservatório em fibrocimento até 1000 litros</v>
          </cell>
          <cell r="C312" t="str">
            <v>un</v>
          </cell>
          <cell r="D312">
            <v>0</v>
          </cell>
        </row>
        <row r="313">
          <cell r="A313" t="str">
            <v>043505</v>
          </cell>
          <cell r="B313" t="str">
            <v>Retirada de aparelho de ar condicionado portátil</v>
          </cell>
          <cell r="C313" t="str">
            <v>un</v>
          </cell>
          <cell r="D313">
            <v>0</v>
          </cell>
        </row>
        <row r="314">
          <cell r="A314" t="str">
            <v>044001</v>
          </cell>
          <cell r="B314" t="str">
            <v>Retirada manual de guia pré-moldada, inclusive limpeza, carregamento, transporte até 1,0 quilômetro e descarregamento</v>
          </cell>
          <cell r="C314" t="str">
            <v>m</v>
          </cell>
          <cell r="D314">
            <v>0.27</v>
          </cell>
        </row>
        <row r="315">
          <cell r="A315" t="str">
            <v>044002</v>
          </cell>
          <cell r="B315" t="str">
            <v>Retirada de soleira ou peitoril em geral</v>
          </cell>
          <cell r="C315" t="str">
            <v>m</v>
          </cell>
          <cell r="D315">
            <v>0</v>
          </cell>
        </row>
        <row r="316">
          <cell r="A316" t="str">
            <v>044003</v>
          </cell>
          <cell r="B316" t="str">
            <v>Retirada manual de guia pré-moldada, inclusive limpeza e empilhamento</v>
          </cell>
          <cell r="C316" t="str">
            <v>m</v>
          </cell>
          <cell r="D316">
            <v>0</v>
          </cell>
        </row>
        <row r="317">
          <cell r="A317" t="str">
            <v>044005</v>
          </cell>
          <cell r="B317" t="str">
            <v>Retirada manual de paralelepípedo ou lajota de concreto, inclusive limpeza, carregamento, transporte até 1,0 quilômetro e descarregamento</v>
          </cell>
          <cell r="C317" t="str">
            <v>m²</v>
          </cell>
          <cell r="D317">
            <v>2.1800000000000002</v>
          </cell>
        </row>
        <row r="318">
          <cell r="A318" t="str">
            <v>044007</v>
          </cell>
          <cell r="B318" t="str">
            <v>Retirada manual de paralelepípedo ou lajota de concreto, inclusive limpeza e empilhamento</v>
          </cell>
          <cell r="C318" t="str">
            <v>m²</v>
          </cell>
          <cell r="D318">
            <v>0</v>
          </cell>
        </row>
        <row r="319">
          <cell r="A319" t="str">
            <v>050703</v>
          </cell>
          <cell r="B319" t="str">
            <v>Remoção de entulho com caçamba metálica, independente da distância do local de despejo, inclusive carga e descarga</v>
          </cell>
          <cell r="C319" t="str">
            <v>m³</v>
          </cell>
          <cell r="D319">
            <v>43.39</v>
          </cell>
        </row>
        <row r="320">
          <cell r="A320" t="str">
            <v>050806</v>
          </cell>
          <cell r="B320" t="str">
            <v>Transporte de entulho, para distâncias superiores ao 3° km até o 5° km</v>
          </cell>
          <cell r="C320" t="str">
            <v>m³</v>
          </cell>
          <cell r="D320">
            <v>7.32</v>
          </cell>
        </row>
        <row r="321">
          <cell r="A321" t="str">
            <v>050808</v>
          </cell>
          <cell r="B321" t="str">
            <v>Transporte de entulho, para distâncias superiores ao 5° km até o 10° km</v>
          </cell>
          <cell r="C321" t="str">
            <v>m³</v>
          </cell>
          <cell r="D321">
            <v>13.73</v>
          </cell>
        </row>
        <row r="322">
          <cell r="A322" t="str">
            <v>050810</v>
          </cell>
          <cell r="B322" t="str">
            <v>Transporte de entulho, para distâncias superiores ao 10° km até o 15° km</v>
          </cell>
          <cell r="C322" t="str">
            <v>m³</v>
          </cell>
          <cell r="D322">
            <v>17.05</v>
          </cell>
        </row>
        <row r="323">
          <cell r="A323" t="str">
            <v>050812</v>
          </cell>
          <cell r="B323" t="str">
            <v>Transporte de entulho, para distâncias superiores ao 15° km até o 20° km</v>
          </cell>
          <cell r="C323" t="str">
            <v>m³</v>
          </cell>
          <cell r="D323">
            <v>19.39</v>
          </cell>
        </row>
        <row r="324">
          <cell r="A324" t="str">
            <v>050814</v>
          </cell>
          <cell r="B324" t="str">
            <v>Transporte de entulho, para distâncias superiores ao 20° km</v>
          </cell>
          <cell r="C324" t="str">
            <v>m³xkm</v>
          </cell>
          <cell r="D324">
            <v>0.97</v>
          </cell>
        </row>
        <row r="325">
          <cell r="A325" t="str">
            <v>050822</v>
          </cell>
          <cell r="B325" t="str">
            <v>Carregamento mecanizado de entulho fragmentado, com caminhão à disposição dentro da obra, até o raio de 1,0 km (serviço auxiliar)</v>
          </cell>
          <cell r="C325" t="str">
            <v>m³</v>
          </cell>
          <cell r="D325">
            <v>6.03</v>
          </cell>
        </row>
        <row r="326">
          <cell r="A326" t="str">
            <v>051002</v>
          </cell>
          <cell r="B326" t="str">
            <v>Transporte de solo de 1ª e 2ª categoria por caminhão até o 2° km</v>
          </cell>
          <cell r="C326" t="str">
            <v>m³</v>
          </cell>
          <cell r="D326">
            <v>2.66</v>
          </cell>
        </row>
        <row r="327">
          <cell r="A327" t="str">
            <v>051003</v>
          </cell>
          <cell r="B327" t="str">
            <v>Transporte de solo brejoso por caminhão até o 2° km</v>
          </cell>
          <cell r="C327" t="str">
            <v>m³</v>
          </cell>
          <cell r="D327">
            <v>4.58</v>
          </cell>
        </row>
        <row r="328">
          <cell r="A328" t="str">
            <v>051004</v>
          </cell>
          <cell r="B328" t="str">
            <v>Transporte de solo de 1ª e 2ª categoria por caminhão para distâncias superiores ao 2° km até o 3° km</v>
          </cell>
          <cell r="C328" t="str">
            <v>m³</v>
          </cell>
          <cell r="D328">
            <v>3.97</v>
          </cell>
        </row>
        <row r="329">
          <cell r="A329" t="str">
            <v>051005</v>
          </cell>
          <cell r="B329" t="str">
            <v>Transporte de solo brejoso por caminhão para distâncias superiores ao 2° km até o 3° km</v>
          </cell>
          <cell r="C329" t="str">
            <v>m³</v>
          </cell>
          <cell r="D329">
            <v>6.32</v>
          </cell>
        </row>
        <row r="330">
          <cell r="A330" t="str">
            <v>051006</v>
          </cell>
          <cell r="B330" t="str">
            <v>Transporte de solo de 1ª e 2ª categoria por caminhão para distâncias superiores ao 3° km até o 5° km</v>
          </cell>
          <cell r="C330" t="str">
            <v>m³</v>
          </cell>
          <cell r="D330">
            <v>4.3899999999999997</v>
          </cell>
        </row>
        <row r="331">
          <cell r="A331" t="str">
            <v>051007</v>
          </cell>
          <cell r="B331" t="str">
            <v>Transporte de solo brejoso por caminhão para distâncias superiores ao 3° km até o 5° km</v>
          </cell>
          <cell r="C331" t="str">
            <v>m³</v>
          </cell>
          <cell r="D331">
            <v>6.59</v>
          </cell>
        </row>
        <row r="332">
          <cell r="A332" t="str">
            <v>051008</v>
          </cell>
          <cell r="B332" t="str">
            <v>Transporte de solo de 1ª e 2ª categoria por caminhão para distâncias superiores ao 5° km até o 10° km</v>
          </cell>
          <cell r="C332" t="str">
            <v>m³</v>
          </cell>
          <cell r="D332">
            <v>5.87</v>
          </cell>
        </row>
        <row r="333">
          <cell r="A333" t="str">
            <v>051009</v>
          </cell>
          <cell r="B333" t="str">
            <v>Transporte de solo brejoso por caminhão para distâncias superiores ao 5° km até o 10° km</v>
          </cell>
          <cell r="C333" t="str">
            <v>m³</v>
          </cell>
          <cell r="D333">
            <v>8.42</v>
          </cell>
        </row>
        <row r="334">
          <cell r="A334" t="str">
            <v>051010</v>
          </cell>
          <cell r="B334" t="str">
            <v>Transporte de solo de 1ª e 2ª categoria por caminhão para distâncias superiores ao 10° km até o 15° km</v>
          </cell>
          <cell r="C334" t="str">
            <v>m³</v>
          </cell>
          <cell r="D334">
            <v>8.8000000000000007</v>
          </cell>
        </row>
        <row r="335">
          <cell r="A335" t="str">
            <v>051011</v>
          </cell>
          <cell r="B335" t="str">
            <v>Transporte de solo brejoso por caminhão para distâncias superiores ao 10° km até o 15° km</v>
          </cell>
          <cell r="C335" t="str">
            <v>m³</v>
          </cell>
          <cell r="D335">
            <v>12.63</v>
          </cell>
        </row>
        <row r="336">
          <cell r="A336" t="str">
            <v>051012</v>
          </cell>
          <cell r="B336" t="str">
            <v>Transporte de solo de 1ª e 2ª categoria por caminhão para distâncias superiores ao 15° km até o 20° km</v>
          </cell>
          <cell r="C336" t="str">
            <v>m³</v>
          </cell>
          <cell r="D336">
            <v>11.72</v>
          </cell>
        </row>
        <row r="337">
          <cell r="A337" t="str">
            <v>051013</v>
          </cell>
          <cell r="B337" t="str">
            <v>Transporte de solo brejoso por caminhão para distâncias superiores ao 15° km até o 20° km</v>
          </cell>
          <cell r="C337" t="str">
            <v>m³</v>
          </cell>
          <cell r="D337">
            <v>16.84</v>
          </cell>
        </row>
        <row r="338">
          <cell r="A338" t="str">
            <v>051014</v>
          </cell>
          <cell r="B338" t="str">
            <v>Transporte de solo de 1ª e 2ª categoria por caminhão para distâncias superiores ao 20° km</v>
          </cell>
          <cell r="C338" t="str">
            <v>m³xkm</v>
          </cell>
          <cell r="D338">
            <v>0.56999999999999995</v>
          </cell>
        </row>
        <row r="339">
          <cell r="A339" t="str">
            <v>051015</v>
          </cell>
          <cell r="B339" t="str">
            <v>Transporte de solo brejoso por caminhão para distâncias superiores ao 20° km</v>
          </cell>
          <cell r="C339" t="str">
            <v>m³xkm</v>
          </cell>
          <cell r="D339">
            <v>0.82</v>
          </cell>
        </row>
        <row r="340">
          <cell r="A340" t="str">
            <v>060102</v>
          </cell>
          <cell r="B340" t="str">
            <v>Escavação manual em solo de 1ª e 2ª categoria em campo aberto</v>
          </cell>
          <cell r="C340" t="str">
            <v>m³</v>
          </cell>
          <cell r="D340">
            <v>0</v>
          </cell>
        </row>
        <row r="341">
          <cell r="A341" t="str">
            <v>060104</v>
          </cell>
          <cell r="B341" t="str">
            <v>Escavação manual em solo brejoso em campo aberto</v>
          </cell>
          <cell r="C341" t="str">
            <v>m³</v>
          </cell>
          <cell r="D341">
            <v>0</v>
          </cell>
        </row>
        <row r="342">
          <cell r="A342" t="str">
            <v>060202</v>
          </cell>
          <cell r="B342" t="str">
            <v>Escavação manual em solo de 1ª e 2ª categoria em vala ou cava até 1,50 m</v>
          </cell>
          <cell r="C342" t="str">
            <v>m³</v>
          </cell>
          <cell r="D342">
            <v>0</v>
          </cell>
        </row>
        <row r="343">
          <cell r="A343" t="str">
            <v>060204</v>
          </cell>
          <cell r="B343" t="str">
            <v>Escavação manual em solo de 1ª e 2ª categoria em vala ou cava além de 1,50 m</v>
          </cell>
          <cell r="C343" t="str">
            <v>m³</v>
          </cell>
          <cell r="D343">
            <v>0</v>
          </cell>
        </row>
        <row r="344">
          <cell r="A344" t="str">
            <v>061102</v>
          </cell>
          <cell r="B344" t="str">
            <v>Reaterro manual para simples regularização sem compactação</v>
          </cell>
          <cell r="C344" t="str">
            <v>m³</v>
          </cell>
          <cell r="D344">
            <v>0</v>
          </cell>
        </row>
        <row r="345">
          <cell r="A345" t="str">
            <v>061104</v>
          </cell>
          <cell r="B345" t="str">
            <v>Reaterro manual apiloado sem controle de compactação</v>
          </cell>
          <cell r="C345" t="str">
            <v>m³</v>
          </cell>
          <cell r="D345">
            <v>0</v>
          </cell>
        </row>
        <row r="346">
          <cell r="A346" t="str">
            <v>061106</v>
          </cell>
          <cell r="B346" t="str">
            <v>Reaterro manual com adição de 2% de cimento</v>
          </cell>
          <cell r="C346" t="str">
            <v>m³</v>
          </cell>
          <cell r="D346">
            <v>10.220000000000001</v>
          </cell>
        </row>
        <row r="347">
          <cell r="A347" t="str">
            <v>061202</v>
          </cell>
          <cell r="B347" t="str">
            <v>Aterro manual apiloado de área interna com maço de 30 kg</v>
          </cell>
          <cell r="C347" t="str">
            <v>m³</v>
          </cell>
          <cell r="D347">
            <v>0</v>
          </cell>
        </row>
        <row r="348">
          <cell r="A348" t="str">
            <v>061402</v>
          </cell>
          <cell r="B348" t="str">
            <v>Carga manual de solo (serviço auxiliar)</v>
          </cell>
          <cell r="C348" t="str">
            <v>m³</v>
          </cell>
          <cell r="D348">
            <v>0</v>
          </cell>
        </row>
        <row r="349">
          <cell r="A349" t="str">
            <v>070101</v>
          </cell>
          <cell r="B349" t="str">
            <v>Escavação e carga mecanizada para exploração de solo em jazida</v>
          </cell>
          <cell r="C349" t="str">
            <v>m³</v>
          </cell>
          <cell r="D349">
            <v>4.5999999999999996</v>
          </cell>
        </row>
        <row r="350">
          <cell r="A350" t="str">
            <v>070102</v>
          </cell>
          <cell r="B350" t="str">
            <v>Escavação e carga mecanizada em solo de 1ª categoria, em campo aberto</v>
          </cell>
          <cell r="C350" t="str">
            <v>m³</v>
          </cell>
          <cell r="D350">
            <v>4.74</v>
          </cell>
        </row>
        <row r="351">
          <cell r="A351" t="str">
            <v>070106</v>
          </cell>
          <cell r="B351" t="str">
            <v>Escavação e carga mecanizada em solo de 2ª categoria, em campo aberto</v>
          </cell>
          <cell r="C351" t="str">
            <v>m³</v>
          </cell>
          <cell r="D351">
            <v>11.84</v>
          </cell>
        </row>
        <row r="352">
          <cell r="A352" t="str">
            <v>070202</v>
          </cell>
          <cell r="B352" t="str">
            <v>Escavação mecanizada de valas ou cavas com altura até 2,00 m</v>
          </cell>
          <cell r="C352" t="str">
            <v>m³</v>
          </cell>
          <cell r="D352">
            <v>3.65</v>
          </cell>
        </row>
        <row r="353">
          <cell r="A353" t="str">
            <v>070204</v>
          </cell>
          <cell r="B353" t="str">
            <v>Escavação mecanizada de valas ou cavas com altura até 3,00 m</v>
          </cell>
          <cell r="C353" t="str">
            <v>m³</v>
          </cell>
          <cell r="D353">
            <v>4.12</v>
          </cell>
        </row>
        <row r="354">
          <cell r="A354" t="str">
            <v>070206</v>
          </cell>
          <cell r="B354" t="str">
            <v>Escavação mecanizada de valas ou cavas com altura até 4,00 m</v>
          </cell>
          <cell r="C354" t="str">
            <v>m³</v>
          </cell>
          <cell r="D354">
            <v>6.4</v>
          </cell>
        </row>
        <row r="355">
          <cell r="A355" t="str">
            <v>070208</v>
          </cell>
          <cell r="B355" t="str">
            <v>Escavação mecanizada de valas ou cavas com altura além de 4,00 m com escavadeira hidráulica</v>
          </cell>
          <cell r="C355" t="str">
            <v>m³</v>
          </cell>
          <cell r="D355">
            <v>6.88</v>
          </cell>
        </row>
        <row r="356">
          <cell r="A356" t="str">
            <v>070501</v>
          </cell>
          <cell r="B356" t="str">
            <v>Escavação e carga mecanizada em solo brejoso ou turfa</v>
          </cell>
          <cell r="C356" t="str">
            <v>m³</v>
          </cell>
          <cell r="D356">
            <v>12.6</v>
          </cell>
        </row>
        <row r="357">
          <cell r="A357" t="str">
            <v>070502</v>
          </cell>
          <cell r="B357" t="str">
            <v>Escavação e carga mecanizada em solo vegetal superficial</v>
          </cell>
          <cell r="C357" t="str">
            <v>m³</v>
          </cell>
          <cell r="D357">
            <v>10.74</v>
          </cell>
        </row>
        <row r="358">
          <cell r="A358" t="str">
            <v>071002</v>
          </cell>
          <cell r="B358" t="str">
            <v>Espalhamento de solo em bota-fora com compactação sem controle (serviço auxiliar)</v>
          </cell>
          <cell r="C358" t="str">
            <v>m³</v>
          </cell>
          <cell r="D358">
            <v>1.35</v>
          </cell>
        </row>
        <row r="359">
          <cell r="A359" t="str">
            <v>071102</v>
          </cell>
          <cell r="B359" t="str">
            <v>Reaterro compactado mecanizado de vala ou cava com compactador</v>
          </cell>
          <cell r="C359" t="str">
            <v>m³</v>
          </cell>
          <cell r="D359">
            <v>1.38</v>
          </cell>
        </row>
        <row r="360">
          <cell r="A360" t="str">
            <v>071104</v>
          </cell>
          <cell r="B360" t="str">
            <v>Reaterro compactado mecanizado de vala ou cava com rolo, mínimo de 95% PN</v>
          </cell>
          <cell r="C360" t="str">
            <v>m³</v>
          </cell>
          <cell r="D360">
            <v>7.16</v>
          </cell>
        </row>
        <row r="361">
          <cell r="A361" t="str">
            <v>071201</v>
          </cell>
          <cell r="B361" t="str">
            <v>Compactação de aterro mecanizado mínimo de 95% PN, sem fornecimento de solo em áreas fechadas (serviço auxiliar do aterro)</v>
          </cell>
          <cell r="C361" t="str">
            <v>m³</v>
          </cell>
          <cell r="D361">
            <v>4.93</v>
          </cell>
        </row>
        <row r="362">
          <cell r="A362" t="str">
            <v>071202</v>
          </cell>
          <cell r="B362" t="str">
            <v>Compactação de aterro mecanizado mínimo de 95% PN, sem fornecimento de solo em campo aberto (serviço auxiliar do aterro)</v>
          </cell>
          <cell r="C362" t="str">
            <v>m³</v>
          </cell>
          <cell r="D362">
            <v>3.52</v>
          </cell>
        </row>
        <row r="363">
          <cell r="A363" t="str">
            <v>071204</v>
          </cell>
          <cell r="B363" t="str">
            <v>Aterro mecanizado por compensação, solo de 1ª categoria em campo aberto, sem compactação do aterro</v>
          </cell>
          <cell r="C363" t="str">
            <v>m³</v>
          </cell>
          <cell r="D363">
            <v>5.96</v>
          </cell>
        </row>
        <row r="364">
          <cell r="A364" t="str">
            <v>080102</v>
          </cell>
          <cell r="B364" t="str">
            <v>Escoramento de solo contínuo</v>
          </cell>
          <cell r="C364" t="str">
            <v>m²</v>
          </cell>
          <cell r="D364">
            <v>11.53</v>
          </cell>
        </row>
        <row r="365">
          <cell r="A365" t="str">
            <v>080104</v>
          </cell>
          <cell r="B365" t="str">
            <v>Escoramento de solo descontínuo</v>
          </cell>
          <cell r="C365" t="str">
            <v>m²</v>
          </cell>
          <cell r="D365">
            <v>6.06</v>
          </cell>
        </row>
        <row r="366">
          <cell r="A366" t="str">
            <v>080106</v>
          </cell>
          <cell r="B366" t="str">
            <v>Escoramento de solo pontaletado</v>
          </cell>
          <cell r="C366" t="str">
            <v>m²</v>
          </cell>
          <cell r="D366">
            <v>4.1100000000000003</v>
          </cell>
        </row>
        <row r="367">
          <cell r="A367" t="str">
            <v>080108</v>
          </cell>
          <cell r="B367" t="str">
            <v>Escoramento de solo especial</v>
          </cell>
          <cell r="C367" t="str">
            <v>m²</v>
          </cell>
          <cell r="D367">
            <v>14.76</v>
          </cell>
        </row>
        <row r="368">
          <cell r="A368" t="str">
            <v>080202</v>
          </cell>
          <cell r="B368" t="str">
            <v>Cimbramento em madeira com estroncas de eucalipto</v>
          </cell>
          <cell r="C368" t="str">
            <v>m³</v>
          </cell>
          <cell r="D368">
            <v>5.87</v>
          </cell>
        </row>
        <row r="369">
          <cell r="A369" t="str">
            <v>080204</v>
          </cell>
          <cell r="B369" t="str">
            <v>Cimbramento em perfil metálico para obras de arte</v>
          </cell>
          <cell r="C369" t="str">
            <v>kg</v>
          </cell>
          <cell r="D369">
            <v>2.69</v>
          </cell>
        </row>
        <row r="370">
          <cell r="A370" t="str">
            <v>080205</v>
          </cell>
          <cell r="B370" t="str">
            <v>Cimbramento tubular metálico</v>
          </cell>
          <cell r="C370" t="str">
            <v>m³xmês</v>
          </cell>
          <cell r="D370">
            <v>2.61</v>
          </cell>
        </row>
        <row r="371">
          <cell r="A371" t="str">
            <v>080206</v>
          </cell>
          <cell r="B371" t="str">
            <v>Montagem e desmontagem de cimbramento tubular metálico</v>
          </cell>
          <cell r="C371" t="str">
            <v>m³</v>
          </cell>
          <cell r="D371">
            <v>0</v>
          </cell>
        </row>
        <row r="372">
          <cell r="A372" t="str">
            <v>080302</v>
          </cell>
          <cell r="B372" t="str">
            <v>Descimbramento em madeira</v>
          </cell>
          <cell r="C372" t="str">
            <v>m³</v>
          </cell>
          <cell r="D372">
            <v>0</v>
          </cell>
        </row>
        <row r="373">
          <cell r="A373" t="str">
            <v>080501</v>
          </cell>
          <cell r="B373" t="str">
            <v>Geomembrana em polietileno de alta densidade PEAD de 1,0 mm</v>
          </cell>
          <cell r="C373" t="str">
            <v>m²</v>
          </cell>
          <cell r="D373">
            <v>11.58</v>
          </cell>
        </row>
        <row r="374">
          <cell r="A374" t="str">
            <v>080502</v>
          </cell>
          <cell r="B374" t="str">
            <v>Manta geotêxtil de 200 g/m²</v>
          </cell>
          <cell r="C374" t="str">
            <v>m²</v>
          </cell>
          <cell r="D374">
            <v>2.68</v>
          </cell>
        </row>
        <row r="375">
          <cell r="A375" t="str">
            <v>080504</v>
          </cell>
          <cell r="B375" t="str">
            <v>Manta geotêxtil de 300 g/m²</v>
          </cell>
          <cell r="C375" t="str">
            <v>m²</v>
          </cell>
          <cell r="D375">
            <v>3.89</v>
          </cell>
        </row>
        <row r="376">
          <cell r="A376" t="str">
            <v>080506</v>
          </cell>
          <cell r="B376" t="str">
            <v>Manta geotêxtil de 600 g/m²</v>
          </cell>
          <cell r="C376" t="str">
            <v>m²</v>
          </cell>
          <cell r="D376">
            <v>7.66</v>
          </cell>
        </row>
        <row r="377">
          <cell r="A377" t="str">
            <v>080510</v>
          </cell>
          <cell r="B377" t="str">
            <v>Pedra britada números médios, mantas e filtros</v>
          </cell>
          <cell r="C377" t="str">
            <v>m³</v>
          </cell>
          <cell r="D377">
            <v>53.94</v>
          </cell>
        </row>
        <row r="378">
          <cell r="A378" t="str">
            <v>080511</v>
          </cell>
          <cell r="B378" t="str">
            <v>Areia grossa, mantas e filtros</v>
          </cell>
          <cell r="C378" t="str">
            <v>m³</v>
          </cell>
          <cell r="D378">
            <v>62.25</v>
          </cell>
        </row>
        <row r="379">
          <cell r="A379" t="str">
            <v>080602</v>
          </cell>
          <cell r="B379" t="str">
            <v>Barbacã em tubo de PVC com diâmetro 25 mm</v>
          </cell>
          <cell r="C379" t="str">
            <v>m</v>
          </cell>
          <cell r="D379">
            <v>2.5099999999999998</v>
          </cell>
        </row>
        <row r="380">
          <cell r="A380" t="str">
            <v>080604</v>
          </cell>
          <cell r="B380" t="str">
            <v>Barbacã em tubo de PVC com diâmetro 50 mm</v>
          </cell>
          <cell r="C380" t="str">
            <v>m</v>
          </cell>
          <cell r="D380">
            <v>4.78</v>
          </cell>
        </row>
        <row r="381">
          <cell r="A381" t="str">
            <v>080606</v>
          </cell>
          <cell r="B381" t="str">
            <v>Barbacã em tubo de PVC com diâmetro 75 mm</v>
          </cell>
          <cell r="C381" t="str">
            <v>m</v>
          </cell>
          <cell r="D381">
            <v>5.89</v>
          </cell>
        </row>
        <row r="382">
          <cell r="A382" t="str">
            <v>080608</v>
          </cell>
          <cell r="B382" t="str">
            <v>Barbacã em tubo de PVC com diâmetro 100 mm</v>
          </cell>
          <cell r="C382" t="str">
            <v>m</v>
          </cell>
          <cell r="D382">
            <v>6.74</v>
          </cell>
        </row>
        <row r="383">
          <cell r="A383" t="str">
            <v>080705</v>
          </cell>
          <cell r="B383" t="str">
            <v>Taxa de mobilização para rebaixamento de lençol freático</v>
          </cell>
          <cell r="C383" t="str">
            <v>tx</v>
          </cell>
          <cell r="D383">
            <v>2750</v>
          </cell>
        </row>
        <row r="384">
          <cell r="A384" t="str">
            <v>080706</v>
          </cell>
          <cell r="B384" t="str">
            <v>Locação de conjunto de bombeamento a vácuo para rebaixamento de lençol freático, com até 50 ponteiras e potência até 15 HP - mínimo 30 dias</v>
          </cell>
          <cell r="C384" t="str">
            <v>cjxdia</v>
          </cell>
          <cell r="D384">
            <v>225</v>
          </cell>
        </row>
        <row r="385">
          <cell r="A385" t="str">
            <v>080707</v>
          </cell>
          <cell r="B385" t="str">
            <v>Ponteiras filtrantes, profundidade até 5,0 m</v>
          </cell>
          <cell r="C385" t="str">
            <v>un</v>
          </cell>
          <cell r="D385">
            <v>132.5</v>
          </cell>
        </row>
        <row r="386">
          <cell r="A386" t="str">
            <v>080709</v>
          </cell>
          <cell r="B386" t="str">
            <v>Esgotamento de águas superficiais com bomba de superfície ou submersa</v>
          </cell>
          <cell r="C386" t="str">
            <v>HPxh</v>
          </cell>
          <cell r="D386">
            <v>0.56999999999999995</v>
          </cell>
        </row>
        <row r="387">
          <cell r="A387" t="str">
            <v>081004</v>
          </cell>
          <cell r="B387" t="str">
            <v>Enrocamento com pedra arrumada</v>
          </cell>
          <cell r="C387" t="str">
            <v>m³</v>
          </cell>
          <cell r="D387">
            <v>61.93</v>
          </cell>
        </row>
        <row r="388">
          <cell r="A388" t="str">
            <v>081006</v>
          </cell>
          <cell r="B388" t="str">
            <v>Enrocamento com pedra assentada</v>
          </cell>
          <cell r="C388" t="str">
            <v>m³</v>
          </cell>
          <cell r="D388">
            <v>129.94999999999999</v>
          </cell>
        </row>
        <row r="389">
          <cell r="A389" t="str">
            <v>081008</v>
          </cell>
          <cell r="B389" t="str">
            <v>Gabião em tela galvanizada com malha de 8/10 cm fio de 2,70 mm independente do formato ou utilização</v>
          </cell>
          <cell r="C389" t="str">
            <v>m³</v>
          </cell>
          <cell r="D389">
            <v>213.78</v>
          </cell>
        </row>
        <row r="390">
          <cell r="A390" t="str">
            <v>090102</v>
          </cell>
          <cell r="B390" t="str">
            <v>Forma em madeira comum para fundação</v>
          </cell>
          <cell r="C390" t="str">
            <v>m²</v>
          </cell>
          <cell r="D390">
            <v>12.27</v>
          </cell>
        </row>
        <row r="391">
          <cell r="A391" t="str">
            <v>090103</v>
          </cell>
          <cell r="B391" t="str">
            <v>Forma em madeira comum para estrutura</v>
          </cell>
          <cell r="C391" t="str">
            <v>m²</v>
          </cell>
          <cell r="D391">
            <v>41.67</v>
          </cell>
        </row>
        <row r="392">
          <cell r="A392" t="str">
            <v>090202</v>
          </cell>
          <cell r="B392" t="str">
            <v>Forma plana em compensado para estrutura convencional</v>
          </cell>
          <cell r="C392" t="str">
            <v>m²</v>
          </cell>
          <cell r="D392">
            <v>32.340000000000003</v>
          </cell>
        </row>
        <row r="393">
          <cell r="A393" t="str">
            <v>090204</v>
          </cell>
          <cell r="B393" t="str">
            <v>Forma plana em compensado para estrutura aparente</v>
          </cell>
          <cell r="C393" t="str">
            <v>m²</v>
          </cell>
          <cell r="D393">
            <v>35.619999999999997</v>
          </cell>
        </row>
        <row r="394">
          <cell r="A394" t="str">
            <v>090206</v>
          </cell>
          <cell r="B394" t="str">
            <v>Forma curva em compensado para estrutura aparente</v>
          </cell>
          <cell r="C394" t="str">
            <v>m²</v>
          </cell>
          <cell r="D394">
            <v>26.88</v>
          </cell>
        </row>
        <row r="395">
          <cell r="A395" t="str">
            <v>090208</v>
          </cell>
          <cell r="B395" t="str">
            <v>Forma plana em compensado para obra de arte sem cimbramento</v>
          </cell>
          <cell r="C395" t="str">
            <v>m²</v>
          </cell>
          <cell r="D395">
            <v>26.62</v>
          </cell>
        </row>
        <row r="396">
          <cell r="A396" t="str">
            <v>090210</v>
          </cell>
          <cell r="B396" t="str">
            <v>Forma em compensado para encamisamento de tubulão</v>
          </cell>
          <cell r="C396" t="str">
            <v>m²</v>
          </cell>
          <cell r="D396">
            <v>14.17</v>
          </cell>
        </row>
        <row r="397">
          <cell r="A397" t="str">
            <v>100102</v>
          </cell>
          <cell r="B397" t="str">
            <v>Armadura em barra de aço CA-25 fyk = 250 MPa</v>
          </cell>
          <cell r="C397" t="str">
            <v>kg</v>
          </cell>
          <cell r="D397">
            <v>4.37</v>
          </cell>
        </row>
        <row r="398">
          <cell r="A398" t="str">
            <v>100104</v>
          </cell>
          <cell r="B398" t="str">
            <v>Armadura em barra de aço CA-50 (A ou B) fyk = 500 MPa</v>
          </cell>
          <cell r="C398" t="str">
            <v>kg</v>
          </cell>
          <cell r="D398">
            <v>4.37</v>
          </cell>
        </row>
        <row r="399">
          <cell r="A399" t="str">
            <v>100106</v>
          </cell>
          <cell r="B399" t="str">
            <v>Armadura em barra de aço CA-60 (A ou B) fyk = 600 MPa</v>
          </cell>
          <cell r="C399" t="str">
            <v>kg</v>
          </cell>
          <cell r="D399">
            <v>4.6100000000000003</v>
          </cell>
        </row>
        <row r="400">
          <cell r="A400" t="str">
            <v>100202</v>
          </cell>
          <cell r="B400" t="str">
            <v>Armadura em tela soldada de aço</v>
          </cell>
          <cell r="C400" t="str">
            <v>kg</v>
          </cell>
          <cell r="D400">
            <v>5.65</v>
          </cell>
        </row>
        <row r="401">
          <cell r="A401" t="str">
            <v>110110</v>
          </cell>
          <cell r="B401" t="str">
            <v>Concreto usinado, fck = 20,0 MPa</v>
          </cell>
          <cell r="C401" t="str">
            <v>m³</v>
          </cell>
          <cell r="D401">
            <v>255.01</v>
          </cell>
        </row>
        <row r="402">
          <cell r="A402" t="str">
            <v>110113</v>
          </cell>
          <cell r="B402" t="str">
            <v>Concreto usinado, fck = 25,0 MPa</v>
          </cell>
          <cell r="C402" t="str">
            <v>m³</v>
          </cell>
          <cell r="D402">
            <v>265.20999999999998</v>
          </cell>
        </row>
        <row r="403">
          <cell r="A403" t="str">
            <v>110116</v>
          </cell>
          <cell r="B403" t="str">
            <v>Concreto usinado, fck = 30,0 MPa</v>
          </cell>
          <cell r="C403" t="str">
            <v>m³</v>
          </cell>
          <cell r="D403">
            <v>276.11</v>
          </cell>
        </row>
        <row r="404">
          <cell r="A404" t="str">
            <v>110117</v>
          </cell>
          <cell r="B404" t="str">
            <v>Concreto usinado, fck = 35,0 MPa</v>
          </cell>
          <cell r="C404" t="str">
            <v>m³</v>
          </cell>
          <cell r="D404">
            <v>293.24</v>
          </cell>
        </row>
        <row r="405">
          <cell r="A405" t="str">
            <v>110119</v>
          </cell>
          <cell r="B405" t="str">
            <v>Concreto usinado, fck = 40,0 MPa</v>
          </cell>
          <cell r="C405" t="str">
            <v>m³</v>
          </cell>
          <cell r="D405">
            <v>302.3</v>
          </cell>
        </row>
        <row r="406">
          <cell r="A406" t="str">
            <v>110126</v>
          </cell>
          <cell r="B406" t="str">
            <v>Concreto usinado, fck = 20,0 MPa - para bombeamento</v>
          </cell>
          <cell r="C406" t="str">
            <v>m³</v>
          </cell>
          <cell r="D406">
            <v>283.33999999999997</v>
          </cell>
        </row>
        <row r="407">
          <cell r="A407" t="str">
            <v>110129</v>
          </cell>
          <cell r="B407" t="str">
            <v>Concreto usinado, fck = 25,0 MPa - para bombeamento</v>
          </cell>
          <cell r="C407" t="str">
            <v>m³</v>
          </cell>
          <cell r="D407">
            <v>298.79000000000002</v>
          </cell>
        </row>
        <row r="408">
          <cell r="A408" t="str">
            <v>110131</v>
          </cell>
          <cell r="B408" t="str">
            <v>Concreto usinado, fck = 35,0 MPa - para bombeamento</v>
          </cell>
          <cell r="C408" t="str">
            <v>m³</v>
          </cell>
          <cell r="D408">
            <v>330.37</v>
          </cell>
        </row>
        <row r="409">
          <cell r="A409" t="str">
            <v>110132</v>
          </cell>
          <cell r="B409" t="str">
            <v>Concreto usinado, fck = 30,0 MPa - para bombeamento</v>
          </cell>
          <cell r="C409" t="str">
            <v>m³</v>
          </cell>
          <cell r="D409">
            <v>308.44</v>
          </cell>
        </row>
        <row r="410">
          <cell r="A410" t="str">
            <v>110135</v>
          </cell>
          <cell r="B410" t="str">
            <v>Concreto usinado, fck = 40,0 MPa - para bombeamento</v>
          </cell>
          <cell r="C410" t="str">
            <v>m³</v>
          </cell>
          <cell r="D410">
            <v>346.77</v>
          </cell>
        </row>
        <row r="411">
          <cell r="A411" t="str">
            <v>110151</v>
          </cell>
          <cell r="B411" t="str">
            <v>Concreto usinado, fck = 20,0 MPa - para bombeamento em estaca hélice contínua</v>
          </cell>
          <cell r="C411" t="str">
            <v>m³</v>
          </cell>
          <cell r="D411">
            <v>303.39999999999998</v>
          </cell>
        </row>
        <row r="412">
          <cell r="A412" t="str">
            <v>110162</v>
          </cell>
          <cell r="B412" t="str">
            <v>Concreto usinado, fck = 15,0 MPa, para perfil extrudado</v>
          </cell>
          <cell r="C412" t="str">
            <v>m³</v>
          </cell>
          <cell r="D412">
            <v>261.49</v>
          </cell>
        </row>
        <row r="413">
          <cell r="A413" t="str">
            <v>110163</v>
          </cell>
          <cell r="B413" t="str">
            <v>Concreto usinado, fck = 25,0 MPa, para perfil extrudado</v>
          </cell>
          <cell r="C413" t="str">
            <v>m³</v>
          </cell>
          <cell r="D413">
            <v>273.57</v>
          </cell>
        </row>
        <row r="414">
          <cell r="A414" t="str">
            <v>110202</v>
          </cell>
          <cell r="B414" t="str">
            <v>Concreto usinado não estrutural mínimo 150 kg cim/m³</v>
          </cell>
          <cell r="C414" t="str">
            <v>m³</v>
          </cell>
          <cell r="D414">
            <v>217.65</v>
          </cell>
        </row>
        <row r="415">
          <cell r="A415" t="str">
            <v>110204</v>
          </cell>
          <cell r="B415" t="str">
            <v>Concreto usinado não estrutural mínimo 200 kg cim/m³</v>
          </cell>
          <cell r="C415" t="str">
            <v>m³</v>
          </cell>
          <cell r="D415">
            <v>231.4</v>
          </cell>
        </row>
        <row r="416">
          <cell r="A416" t="str">
            <v>110206</v>
          </cell>
          <cell r="B416" t="str">
            <v>Concreto usinado não estrutural mínimo 300 kg cim/m³</v>
          </cell>
          <cell r="C416" t="str">
            <v>m³</v>
          </cell>
          <cell r="D416">
            <v>265.13</v>
          </cell>
        </row>
        <row r="417">
          <cell r="A417" t="str">
            <v>110309</v>
          </cell>
          <cell r="B417" t="str">
            <v>Concreto preparado no local, fck = 20,0 MPa</v>
          </cell>
          <cell r="C417" t="str">
            <v>m³</v>
          </cell>
          <cell r="D417">
            <v>221.8</v>
          </cell>
        </row>
        <row r="418">
          <cell r="A418" t="str">
            <v>110402</v>
          </cell>
          <cell r="B418" t="str">
            <v>Concreto não estrutural executado no local mínimo 150 kg cim/m³</v>
          </cell>
          <cell r="C418" t="str">
            <v>m³</v>
          </cell>
          <cell r="D418">
            <v>142.34</v>
          </cell>
        </row>
        <row r="419">
          <cell r="A419" t="str">
            <v>110404</v>
          </cell>
          <cell r="B419" t="str">
            <v>Concreto não estrutural executado no local mínimo 200 kg cim/m³</v>
          </cell>
          <cell r="C419" t="str">
            <v>m³</v>
          </cell>
          <cell r="D419">
            <v>160.34</v>
          </cell>
        </row>
        <row r="420">
          <cell r="A420" t="str">
            <v>110406</v>
          </cell>
          <cell r="B420" t="str">
            <v>Concreto não estrutural executado no local mínimo 300 kg cim/m³</v>
          </cell>
          <cell r="C420" t="str">
            <v>m³</v>
          </cell>
          <cell r="D420">
            <v>197.78</v>
          </cell>
        </row>
        <row r="421">
          <cell r="A421" t="str">
            <v>110501</v>
          </cell>
          <cell r="B421" t="str">
            <v>Argamassa em solo e cimento a 5% em peso</v>
          </cell>
          <cell r="C421" t="str">
            <v>m³</v>
          </cell>
          <cell r="D421">
            <v>41.81</v>
          </cell>
        </row>
        <row r="422">
          <cell r="A422" t="str">
            <v>110503</v>
          </cell>
          <cell r="B422" t="str">
            <v>Argamassa graute expansiva autonivelante de alta resistência</v>
          </cell>
          <cell r="C422" t="str">
            <v>m³</v>
          </cell>
          <cell r="D422">
            <v>1705.01</v>
          </cell>
        </row>
        <row r="423">
          <cell r="A423" t="str">
            <v>110504</v>
          </cell>
          <cell r="B423" t="str">
            <v>Argamassa graute</v>
          </cell>
          <cell r="C423" t="str">
            <v>m³</v>
          </cell>
          <cell r="D423">
            <v>172.69</v>
          </cell>
        </row>
        <row r="424">
          <cell r="A424" t="str">
            <v>110506</v>
          </cell>
          <cell r="B424" t="str">
            <v>Concreto ciclópico</v>
          </cell>
          <cell r="C424" t="str">
            <v>m³</v>
          </cell>
          <cell r="D424">
            <v>166.61</v>
          </cell>
        </row>
        <row r="425">
          <cell r="A425" t="str">
            <v>111602</v>
          </cell>
          <cell r="B425" t="str">
            <v>Lançamento, espalhamento e adensamento de concreto ou massa em lastro e/ou enchimento (serviço auxiliar)</v>
          </cell>
          <cell r="C425" t="str">
            <v>m³</v>
          </cell>
          <cell r="D425">
            <v>0</v>
          </cell>
        </row>
        <row r="426">
          <cell r="A426" t="str">
            <v>111604</v>
          </cell>
          <cell r="B426" t="str">
            <v>Lançamento e adensamento de concreto ou massa em fundação (serviço auxiliar)</v>
          </cell>
          <cell r="C426" t="str">
            <v>m³</v>
          </cell>
          <cell r="D426">
            <v>0</v>
          </cell>
        </row>
        <row r="427">
          <cell r="A427" t="str">
            <v>111606</v>
          </cell>
          <cell r="B427" t="str">
            <v>Lançamento e adensamento de concreto ou massa em estrutura (serviço auxiliar)</v>
          </cell>
          <cell r="C427" t="str">
            <v>m³</v>
          </cell>
          <cell r="D427">
            <v>0</v>
          </cell>
        </row>
        <row r="428">
          <cell r="A428" t="str">
            <v>111608</v>
          </cell>
          <cell r="B428" t="str">
            <v>Lançamento e adensamento de concreto ou massa por bombeamento (serviço auxiliar)</v>
          </cell>
          <cell r="C428" t="str">
            <v>m³</v>
          </cell>
          <cell r="D428">
            <v>28.63</v>
          </cell>
        </row>
        <row r="429">
          <cell r="A429" t="str">
            <v>111622</v>
          </cell>
          <cell r="B429" t="str">
            <v>Nivelamento de piso em concreto com acabadora de superfície</v>
          </cell>
          <cell r="C429" t="str">
            <v>m²</v>
          </cell>
          <cell r="D429">
            <v>10.5</v>
          </cell>
        </row>
        <row r="430">
          <cell r="A430" t="str">
            <v>111802</v>
          </cell>
          <cell r="B430" t="str">
            <v>Lastro de areia</v>
          </cell>
          <cell r="C430" t="str">
            <v>m³</v>
          </cell>
          <cell r="D430">
            <v>70.849999999999994</v>
          </cell>
        </row>
        <row r="431">
          <cell r="A431" t="str">
            <v>111804</v>
          </cell>
          <cell r="B431" t="str">
            <v>Lastro de pedra britada</v>
          </cell>
          <cell r="C431" t="str">
            <v>m³</v>
          </cell>
          <cell r="D431">
            <v>64.73</v>
          </cell>
        </row>
        <row r="432">
          <cell r="A432" t="str">
            <v>111806</v>
          </cell>
          <cell r="B432" t="str">
            <v>Lona plástica</v>
          </cell>
          <cell r="C432" t="str">
            <v>m²</v>
          </cell>
          <cell r="D432">
            <v>0.86</v>
          </cell>
        </row>
        <row r="433">
          <cell r="A433" t="str">
            <v>111807</v>
          </cell>
          <cell r="B433" t="str">
            <v>Enchimento de laje com concreto celular com densidade 1.200 kg/m³</v>
          </cell>
          <cell r="C433" t="str">
            <v>m³</v>
          </cell>
          <cell r="D433">
            <v>335</v>
          </cell>
        </row>
        <row r="434">
          <cell r="A434" t="str">
            <v>111808</v>
          </cell>
          <cell r="B434" t="str">
            <v>Enchimento de laje com tijolo cerâmicos furados</v>
          </cell>
          <cell r="C434" t="str">
            <v>m³</v>
          </cell>
          <cell r="D434">
            <v>110.25</v>
          </cell>
        </row>
        <row r="435">
          <cell r="A435" t="str">
            <v>111811</v>
          </cell>
          <cell r="B435" t="str">
            <v>Enchimento de nichos em geral, com material proveniente de entulho</v>
          </cell>
          <cell r="C435" t="str">
            <v>m³</v>
          </cell>
          <cell r="D435">
            <v>0</v>
          </cell>
        </row>
        <row r="436">
          <cell r="A436" t="str">
            <v>111814</v>
          </cell>
          <cell r="B436" t="str">
            <v>Lastro e/ou fundação em rachão mecanizado</v>
          </cell>
          <cell r="C436" t="str">
            <v>m³</v>
          </cell>
          <cell r="D436">
            <v>76.89</v>
          </cell>
        </row>
        <row r="437">
          <cell r="A437" t="str">
            <v>111815</v>
          </cell>
          <cell r="B437" t="str">
            <v>Lastro e/ou fundação em rachão manual</v>
          </cell>
          <cell r="C437" t="str">
            <v>m³</v>
          </cell>
          <cell r="D437">
            <v>66.540000000000006</v>
          </cell>
        </row>
        <row r="438">
          <cell r="A438" t="str">
            <v>112003</v>
          </cell>
          <cell r="B438" t="str">
            <v>Cura química de concreto à base de película emulsionada</v>
          </cell>
          <cell r="C438" t="str">
            <v>m²</v>
          </cell>
          <cell r="D438">
            <v>0.67</v>
          </cell>
        </row>
        <row r="439">
          <cell r="A439" t="str">
            <v>112005</v>
          </cell>
          <cell r="B439" t="str">
            <v>Corte de junta de dilatação, com serra de disco diamantado para pisos</v>
          </cell>
          <cell r="C439" t="str">
            <v>m</v>
          </cell>
          <cell r="D439">
            <v>7.05</v>
          </cell>
        </row>
        <row r="440">
          <cell r="A440" t="str">
            <v>112009</v>
          </cell>
          <cell r="B440" t="str">
            <v>Selante endurecedor de concreto antipó</v>
          </cell>
          <cell r="C440" t="str">
            <v>m²</v>
          </cell>
          <cell r="D440">
            <v>2.98</v>
          </cell>
        </row>
        <row r="441">
          <cell r="A441" t="str">
            <v>112012</v>
          </cell>
          <cell r="B441" t="str">
            <v>Reparo superficial com argamassa polimérica (tixotrópica), bicomponente</v>
          </cell>
          <cell r="C441" t="str">
            <v>m³</v>
          </cell>
          <cell r="D441">
            <v>4071.04</v>
          </cell>
        </row>
        <row r="442">
          <cell r="A442" t="str">
            <v>112013</v>
          </cell>
          <cell r="B442" t="str">
            <v>Tratamento de fissuras estáveis (não ativas) em elementos de concreto</v>
          </cell>
          <cell r="C442" t="str">
            <v>m</v>
          </cell>
          <cell r="D442">
            <v>77.900000000000006</v>
          </cell>
        </row>
        <row r="443">
          <cell r="A443" t="str">
            <v>120102</v>
          </cell>
          <cell r="B443" t="str">
            <v>Broca em concreto armado diâmetro de 20 cm - completa</v>
          </cell>
          <cell r="C443" t="str">
            <v>m</v>
          </cell>
          <cell r="D443">
            <v>10.76</v>
          </cell>
        </row>
        <row r="444">
          <cell r="A444" t="str">
            <v>120104</v>
          </cell>
          <cell r="B444" t="str">
            <v>Broca em concreto armado diâmetro de 25 cm - completa</v>
          </cell>
          <cell r="C444" t="str">
            <v>m</v>
          </cell>
          <cell r="D444">
            <v>14.64</v>
          </cell>
        </row>
        <row r="445">
          <cell r="A445" t="str">
            <v>120106</v>
          </cell>
          <cell r="B445" t="str">
            <v>Broca em concreto armado diâmetro de 30 cm - completa</v>
          </cell>
          <cell r="C445" t="str">
            <v>m</v>
          </cell>
          <cell r="D445">
            <v>20.52</v>
          </cell>
        </row>
        <row r="446">
          <cell r="A446" t="str">
            <v>120401</v>
          </cell>
          <cell r="B446" t="str">
            <v>Taxa de mobilização para estaca pré-moldada (serviço auxiliar)</v>
          </cell>
          <cell r="C446" t="str">
            <v>tx</v>
          </cell>
          <cell r="D446">
            <v>6426.4</v>
          </cell>
        </row>
        <row r="447">
          <cell r="A447" t="str">
            <v>120402</v>
          </cell>
          <cell r="B447" t="str">
            <v>Estaca pré-moldada de concreto até 20 t</v>
          </cell>
          <cell r="C447" t="str">
            <v>m</v>
          </cell>
          <cell r="D447">
            <v>32.14</v>
          </cell>
        </row>
        <row r="448">
          <cell r="A448" t="str">
            <v>120403</v>
          </cell>
          <cell r="B448" t="str">
            <v>Estaca pré-moldada de concreto até 30 t</v>
          </cell>
          <cell r="C448" t="str">
            <v>m</v>
          </cell>
          <cell r="D448">
            <v>36.770000000000003</v>
          </cell>
        </row>
        <row r="449">
          <cell r="A449" t="str">
            <v>120404</v>
          </cell>
          <cell r="B449" t="str">
            <v>Estaca pré-moldada de concreto até 40 t</v>
          </cell>
          <cell r="C449" t="str">
            <v>m</v>
          </cell>
          <cell r="D449">
            <v>49.67</v>
          </cell>
        </row>
        <row r="450">
          <cell r="A450" t="str">
            <v>120405</v>
          </cell>
          <cell r="B450" t="str">
            <v>Estaca pré-moldada de concreto até 50 t</v>
          </cell>
          <cell r="C450" t="str">
            <v>m</v>
          </cell>
          <cell r="D450">
            <v>60.09</v>
          </cell>
        </row>
        <row r="451">
          <cell r="A451" t="str">
            <v>120406</v>
          </cell>
          <cell r="B451" t="str">
            <v>Estaca pré-moldada de concreto até 60 t</v>
          </cell>
          <cell r="C451" t="str">
            <v>m</v>
          </cell>
          <cell r="D451">
            <v>69.02</v>
          </cell>
        </row>
        <row r="452">
          <cell r="A452" t="str">
            <v>120501</v>
          </cell>
          <cell r="B452" t="str">
            <v>Taxa de mobilização para estaca escavada (serviço auxiliar)</v>
          </cell>
          <cell r="C452" t="str">
            <v>tx</v>
          </cell>
          <cell r="D452">
            <v>820</v>
          </cell>
        </row>
        <row r="453">
          <cell r="A453" t="str">
            <v>120505</v>
          </cell>
          <cell r="B453" t="str">
            <v>Estaca escavada mecanicamente, diâmetro de 25 cm até 20 t</v>
          </cell>
          <cell r="C453" t="str">
            <v>m</v>
          </cell>
          <cell r="D453">
            <v>21.32</v>
          </cell>
        </row>
        <row r="454">
          <cell r="A454" t="str">
            <v>120506</v>
          </cell>
          <cell r="B454" t="str">
            <v>Estaca escavada mecanicamente, diâmetro de 30 cm até 30 t</v>
          </cell>
          <cell r="C454" t="str">
            <v>m</v>
          </cell>
          <cell r="D454">
            <v>28.58</v>
          </cell>
        </row>
        <row r="455">
          <cell r="A455" t="str">
            <v>120507</v>
          </cell>
          <cell r="B455" t="str">
            <v>Estaca escavada mecanicamente, diâmetro de 35 cm até 40 t</v>
          </cell>
          <cell r="C455" t="str">
            <v>m</v>
          </cell>
          <cell r="D455">
            <v>37.92</v>
          </cell>
        </row>
        <row r="456">
          <cell r="A456" t="str">
            <v>120508</v>
          </cell>
          <cell r="B456" t="str">
            <v>Estaca escavada mecanicamente, diâmetro de 40 cm até 50 t</v>
          </cell>
          <cell r="C456" t="str">
            <v>m</v>
          </cell>
          <cell r="D456">
            <v>47.59</v>
          </cell>
        </row>
        <row r="457">
          <cell r="A457" t="str">
            <v>120509</v>
          </cell>
          <cell r="B457" t="str">
            <v>Estaca escavada mecanicamente, diâmetro de 45 cm até 60 t</v>
          </cell>
          <cell r="C457" t="str">
            <v>m</v>
          </cell>
          <cell r="D457">
            <v>61.33</v>
          </cell>
        </row>
        <row r="458">
          <cell r="A458" t="str">
            <v>120510</v>
          </cell>
          <cell r="B458" t="str">
            <v>Estaca escavada mecanicamente, diâmetro de 50 cm até 80 t</v>
          </cell>
          <cell r="C458" t="str">
            <v>m</v>
          </cell>
          <cell r="D458">
            <v>70.8</v>
          </cell>
        </row>
        <row r="459">
          <cell r="A459" t="str">
            <v>120601</v>
          </cell>
          <cell r="B459" t="str">
            <v>Taxa de mobilização para estaca tipo Strauss (serviço auxiliar)</v>
          </cell>
          <cell r="C459" t="str">
            <v>tx</v>
          </cell>
          <cell r="D459">
            <v>1000</v>
          </cell>
        </row>
        <row r="460">
          <cell r="A460" t="str">
            <v>120602</v>
          </cell>
          <cell r="B460" t="str">
            <v>Estaca tipo Strauss, diâmetro de 25 cm até 20 t</v>
          </cell>
          <cell r="C460" t="str">
            <v>m</v>
          </cell>
          <cell r="D460">
            <v>33.92</v>
          </cell>
        </row>
        <row r="461">
          <cell r="A461" t="str">
            <v>120603</v>
          </cell>
          <cell r="B461" t="str">
            <v>Estaca tipo Strauss, diâmetro de 32 cm até 30 t</v>
          </cell>
          <cell r="C461" t="str">
            <v>m</v>
          </cell>
          <cell r="D461">
            <v>45.07</v>
          </cell>
        </row>
        <row r="462">
          <cell r="A462" t="str">
            <v>120604</v>
          </cell>
          <cell r="B462" t="str">
            <v>Estaca tipo Strauss, diâmetro de 38 cm até 40 t</v>
          </cell>
          <cell r="C462" t="str">
            <v>m</v>
          </cell>
          <cell r="D462">
            <v>58.87</v>
          </cell>
        </row>
        <row r="463">
          <cell r="A463" t="str">
            <v>120605</v>
          </cell>
          <cell r="B463" t="str">
            <v>Estaca tipo Strauss, diâmetro de 42 cm até 50 t</v>
          </cell>
          <cell r="C463" t="str">
            <v>m</v>
          </cell>
          <cell r="D463">
            <v>75.459999999999994</v>
          </cell>
        </row>
        <row r="464">
          <cell r="A464" t="str">
            <v>120607</v>
          </cell>
          <cell r="B464" t="str">
            <v>Estaca tipo Strauss, diâmetro de 45 cm até 70 t</v>
          </cell>
          <cell r="C464" t="str">
            <v>m</v>
          </cell>
          <cell r="D464">
            <v>87.47</v>
          </cell>
        </row>
        <row r="465">
          <cell r="A465" t="str">
            <v>120701</v>
          </cell>
          <cell r="B465" t="str">
            <v>Taxa de mobilização para estaca tipo Raiz em solo (serviço auxiliar)</v>
          </cell>
          <cell r="C465" t="str">
            <v>tx</v>
          </cell>
          <cell r="D465">
            <v>9425.65</v>
          </cell>
        </row>
        <row r="466">
          <cell r="A466" t="str">
            <v>120703</v>
          </cell>
          <cell r="B466" t="str">
            <v>Estaca tipo Raiz, diâmetro de 10 cm para 10 t, em solo</v>
          </cell>
          <cell r="C466" t="str">
            <v>m</v>
          </cell>
          <cell r="D466">
            <v>98.26</v>
          </cell>
        </row>
        <row r="467">
          <cell r="A467" t="str">
            <v>120705</v>
          </cell>
          <cell r="B467" t="str">
            <v>Estaca tipo Raiz, diâmetro de 12 cm para 15 t, em solo</v>
          </cell>
          <cell r="C467" t="str">
            <v>m</v>
          </cell>
          <cell r="D467">
            <v>115.19</v>
          </cell>
        </row>
        <row r="468">
          <cell r="A468" t="str">
            <v>120706</v>
          </cell>
          <cell r="B468" t="str">
            <v>Estaca tipo Raiz, diâmetro de 15 cm para 25 t, em solo</v>
          </cell>
          <cell r="C468" t="str">
            <v>m</v>
          </cell>
          <cell r="D468">
            <v>137.72999999999999</v>
          </cell>
        </row>
        <row r="469">
          <cell r="A469" t="str">
            <v>120707</v>
          </cell>
          <cell r="B469" t="str">
            <v>Estaca tipo Raiz, diâmetro de 16 cm para 35 t, em solo</v>
          </cell>
          <cell r="C469" t="str">
            <v>m</v>
          </cell>
          <cell r="D469">
            <v>159.94</v>
          </cell>
        </row>
        <row r="470">
          <cell r="A470" t="str">
            <v>120709</v>
          </cell>
          <cell r="B470" t="str">
            <v>Estaca tipo Raiz, diâmetro de 20 cm para 50 t, em solo</v>
          </cell>
          <cell r="C470" t="str">
            <v>m</v>
          </cell>
          <cell r="D470">
            <v>195.77</v>
          </cell>
        </row>
        <row r="471">
          <cell r="A471" t="str">
            <v>120710</v>
          </cell>
          <cell r="B471" t="str">
            <v>Estaca tipo Raiz, diâmetro de 25 cm para 80 t, em solo</v>
          </cell>
          <cell r="C471" t="str">
            <v>m</v>
          </cell>
          <cell r="D471">
            <v>227.22</v>
          </cell>
        </row>
        <row r="472">
          <cell r="A472" t="str">
            <v>120711</v>
          </cell>
          <cell r="B472" t="str">
            <v>Estaca tipo Raiz, diâmetro de 31 cm para 100 t, em solo</v>
          </cell>
          <cell r="C472" t="str">
            <v>m</v>
          </cell>
          <cell r="D472">
            <v>275.31</v>
          </cell>
        </row>
        <row r="473">
          <cell r="A473" t="str">
            <v>120713</v>
          </cell>
          <cell r="B473" t="str">
            <v>Estaca tipo Raiz, diâmetro de 40 cm para 130 t, em solo</v>
          </cell>
          <cell r="C473" t="str">
            <v>m</v>
          </cell>
          <cell r="D473">
            <v>341.63</v>
          </cell>
        </row>
        <row r="474">
          <cell r="A474" t="str">
            <v>120901</v>
          </cell>
          <cell r="B474" t="str">
            <v>Taxa de mobilização para tubulão escavado mecanicamente (serviço auxiliar)</v>
          </cell>
          <cell r="C474" t="str">
            <v>tx</v>
          </cell>
          <cell r="D474">
            <v>663.33</v>
          </cell>
        </row>
        <row r="475">
          <cell r="A475" t="str">
            <v>120902</v>
          </cell>
          <cell r="B475" t="str">
            <v>Abertura de fuste mecanizado diâmetro de 50 cm</v>
          </cell>
          <cell r="C475" t="str">
            <v>m</v>
          </cell>
          <cell r="D475">
            <v>17.25</v>
          </cell>
        </row>
        <row r="476">
          <cell r="A476" t="str">
            <v>120904</v>
          </cell>
          <cell r="B476" t="str">
            <v>Abertura de fuste mecanizado diâmetro de 60 cm</v>
          </cell>
          <cell r="C476" t="str">
            <v>m</v>
          </cell>
          <cell r="D476">
            <v>23.65</v>
          </cell>
        </row>
        <row r="477">
          <cell r="A477" t="str">
            <v>120906</v>
          </cell>
          <cell r="B477" t="str">
            <v>Abertura de fuste mecanizado diâmetro de 80 cm</v>
          </cell>
          <cell r="C477" t="str">
            <v>m</v>
          </cell>
          <cell r="D477">
            <v>34.630000000000003</v>
          </cell>
        </row>
        <row r="478">
          <cell r="A478" t="str">
            <v>120907</v>
          </cell>
          <cell r="B478" t="str">
            <v>Abertura de fuste manual diâmetro de 80 cm</v>
          </cell>
          <cell r="C478" t="str">
            <v>m</v>
          </cell>
          <cell r="D478">
            <v>40.67</v>
          </cell>
        </row>
        <row r="479">
          <cell r="A479" t="str">
            <v>120908</v>
          </cell>
          <cell r="B479" t="str">
            <v>Abertura de fuste manual diâmetro de 100 cm</v>
          </cell>
          <cell r="C479" t="str">
            <v>m</v>
          </cell>
          <cell r="D479">
            <v>55</v>
          </cell>
        </row>
        <row r="480">
          <cell r="A480" t="str">
            <v>120910</v>
          </cell>
          <cell r="B480" t="str">
            <v>Abertura de fuste manual diâmetro de 120 cm</v>
          </cell>
          <cell r="C480" t="str">
            <v>m</v>
          </cell>
          <cell r="D480">
            <v>77</v>
          </cell>
        </row>
        <row r="481">
          <cell r="A481" t="str">
            <v>120950</v>
          </cell>
          <cell r="B481" t="str">
            <v>Alargamento de base a céu aberto</v>
          </cell>
          <cell r="C481" t="str">
            <v>m³</v>
          </cell>
          <cell r="D481">
            <v>171.67</v>
          </cell>
        </row>
        <row r="482">
          <cell r="A482" t="str">
            <v>121201</v>
          </cell>
          <cell r="B482" t="str">
            <v>Taxa de mobilização para estaca tipo hélice contínua em solo (serviço auxiliar)</v>
          </cell>
          <cell r="C482" t="str">
            <v>tx</v>
          </cell>
          <cell r="D482">
            <v>19442.5</v>
          </cell>
        </row>
        <row r="483">
          <cell r="A483" t="str">
            <v>121202</v>
          </cell>
          <cell r="B483" t="str">
            <v>Estaca tipo hélice contínua, diâmetro de 35 cm em solo</v>
          </cell>
          <cell r="C483" t="str">
            <v>m</v>
          </cell>
          <cell r="D483">
            <v>54.11</v>
          </cell>
        </row>
        <row r="484">
          <cell r="A484" t="str">
            <v>121203</v>
          </cell>
          <cell r="B484" t="str">
            <v>Estaca tipo hélice contínua, diâmetro de 60 cm em solo</v>
          </cell>
          <cell r="C484" t="str">
            <v>m</v>
          </cell>
          <cell r="D484">
            <v>91.13</v>
          </cell>
        </row>
        <row r="485">
          <cell r="A485" t="str">
            <v>121204</v>
          </cell>
          <cell r="B485" t="str">
            <v>Estaca tipo hélice contínua, diâmetro de 30 cm em solo</v>
          </cell>
          <cell r="C485" t="str">
            <v>m</v>
          </cell>
          <cell r="D485">
            <v>45.01</v>
          </cell>
        </row>
        <row r="486">
          <cell r="A486" t="str">
            <v>121205</v>
          </cell>
          <cell r="B486" t="str">
            <v>Estaca tipo hélice contínua, diâmetro de 25 cm em solo</v>
          </cell>
          <cell r="C486" t="str">
            <v>m</v>
          </cell>
          <cell r="D486">
            <v>35.340000000000003</v>
          </cell>
        </row>
        <row r="487">
          <cell r="A487" t="str">
            <v>121206</v>
          </cell>
          <cell r="B487" t="str">
            <v>Estaca tipo hélice contínua, diâmetro de 40 cm em solo</v>
          </cell>
          <cell r="C487" t="str">
            <v>m</v>
          </cell>
          <cell r="D487">
            <v>61.45</v>
          </cell>
        </row>
        <row r="488">
          <cell r="A488" t="str">
            <v>121207</v>
          </cell>
          <cell r="B488" t="str">
            <v>Estaca tipo hélice contínua, diâmetro de 50 cm em solo</v>
          </cell>
          <cell r="C488" t="str">
            <v>m</v>
          </cell>
          <cell r="D488">
            <v>73.16</v>
          </cell>
        </row>
        <row r="489">
          <cell r="A489" t="str">
            <v>121208</v>
          </cell>
          <cell r="B489" t="str">
            <v>Estaca tipo hélice contínua, diâmetro de 100 cm em solo</v>
          </cell>
          <cell r="C489" t="str">
            <v>m</v>
          </cell>
          <cell r="D489">
            <v>187.59</v>
          </cell>
        </row>
        <row r="490">
          <cell r="A490" t="str">
            <v>121209</v>
          </cell>
          <cell r="B490" t="str">
            <v>Estaca tipo hélice contínua, diâmetro de 70 cm em solo</v>
          </cell>
          <cell r="C490" t="str">
            <v>m</v>
          </cell>
          <cell r="D490">
            <v>112.72</v>
          </cell>
        </row>
        <row r="491">
          <cell r="A491" t="str">
            <v>121210</v>
          </cell>
          <cell r="B491" t="str">
            <v>Estaca tipo hélice contínua, diâmetro de 80 cm em solo</v>
          </cell>
          <cell r="C491" t="str">
            <v>m</v>
          </cell>
          <cell r="D491">
            <v>132.71</v>
          </cell>
        </row>
        <row r="492">
          <cell r="A492" t="str">
            <v>130102</v>
          </cell>
          <cell r="B492" t="str">
            <v>Laje pré-fabricada mista vigota treliçada/lajota, beta 12 cm</v>
          </cell>
          <cell r="C492" t="str">
            <v>m²</v>
          </cell>
          <cell r="D492">
            <v>46.31</v>
          </cell>
        </row>
        <row r="493">
          <cell r="A493" t="str">
            <v>130104</v>
          </cell>
          <cell r="B493" t="str">
            <v>Laje pré-fabricada mista vigota treliçada/lajota, beta 16 cm</v>
          </cell>
          <cell r="C493" t="str">
            <v>m²</v>
          </cell>
          <cell r="D493">
            <v>59.34</v>
          </cell>
        </row>
        <row r="494">
          <cell r="A494" t="str">
            <v>130106</v>
          </cell>
          <cell r="B494" t="str">
            <v>Laje pré-fabricada mista vigota treliçada/lajota, beta 20 cm</v>
          </cell>
          <cell r="C494" t="str">
            <v>m²</v>
          </cell>
          <cell r="D494">
            <v>72.36</v>
          </cell>
        </row>
        <row r="495">
          <cell r="A495" t="str">
            <v>130108</v>
          </cell>
          <cell r="B495" t="str">
            <v>Laje pré-fabricada mista vigota treliçada/lajota, beta 24 cm</v>
          </cell>
          <cell r="C495" t="str">
            <v>m²</v>
          </cell>
          <cell r="D495">
            <v>82.45</v>
          </cell>
        </row>
        <row r="496">
          <cell r="A496" t="str">
            <v>130110</v>
          </cell>
          <cell r="B496" t="str">
            <v>Laje pré-fabricada mista vigota treliçada/lajota, beta 30 cm</v>
          </cell>
          <cell r="C496" t="str">
            <v>m²</v>
          </cell>
          <cell r="D496">
            <v>96.71</v>
          </cell>
        </row>
        <row r="497">
          <cell r="A497" t="str">
            <v>130202</v>
          </cell>
          <cell r="B497" t="str">
            <v>Laje pré-fabricada mista vigota protendida/lajota, beta 10 cm</v>
          </cell>
          <cell r="C497" t="str">
            <v>m²</v>
          </cell>
          <cell r="D497">
            <v>36.840000000000003</v>
          </cell>
        </row>
        <row r="498">
          <cell r="A498" t="str">
            <v>130204</v>
          </cell>
          <cell r="B498" t="str">
            <v>Laje pré-fabricada mista vigota protendida/lajota, beta 12 cm</v>
          </cell>
          <cell r="C498" t="str">
            <v>m²</v>
          </cell>
          <cell r="D498">
            <v>41.81</v>
          </cell>
        </row>
        <row r="499">
          <cell r="A499" t="str">
            <v>130206</v>
          </cell>
          <cell r="B499" t="str">
            <v>Laje pré-fabricada mista vigota protendida/lajota, beta 16 cm</v>
          </cell>
          <cell r="C499" t="str">
            <v>m²</v>
          </cell>
          <cell r="D499">
            <v>55.08</v>
          </cell>
        </row>
        <row r="500">
          <cell r="A500" t="str">
            <v>130208</v>
          </cell>
          <cell r="B500" t="str">
            <v>Laje pré-fabricada mista vigota protendida/lajota, beta 20 cm</v>
          </cell>
          <cell r="C500" t="str">
            <v>m²</v>
          </cell>
          <cell r="D500">
            <v>60.75</v>
          </cell>
        </row>
        <row r="501">
          <cell r="A501" t="str">
            <v>130210</v>
          </cell>
          <cell r="B501" t="str">
            <v>Laje pré-fabricada mista vigota protendida/lajota, beta 25 cm</v>
          </cell>
          <cell r="C501" t="str">
            <v>m²</v>
          </cell>
          <cell r="D501">
            <v>66.650000000000006</v>
          </cell>
        </row>
        <row r="502">
          <cell r="A502" t="str">
            <v>130313</v>
          </cell>
          <cell r="B502" t="str">
            <v>Laje em painel pré-fabricado protendido alveolar, espessura 12 cm</v>
          </cell>
          <cell r="C502" t="str">
            <v>m²</v>
          </cell>
          <cell r="D502">
            <v>93.91</v>
          </cell>
        </row>
        <row r="503">
          <cell r="A503" t="str">
            <v>130314</v>
          </cell>
          <cell r="B503" t="str">
            <v>Laje em painel pré-fabricado protendido alveolar, espessura 15 cm</v>
          </cell>
          <cell r="C503" t="str">
            <v>m²</v>
          </cell>
          <cell r="D503">
            <v>111.55</v>
          </cell>
        </row>
        <row r="504">
          <cell r="A504" t="str">
            <v>130315</v>
          </cell>
          <cell r="B504" t="str">
            <v>Laje em painel pré-fabricado protendido alveolar, espessura 20 cm</v>
          </cell>
          <cell r="C504" t="str">
            <v>m²</v>
          </cell>
          <cell r="D504">
            <v>150.72999999999999</v>
          </cell>
        </row>
        <row r="505">
          <cell r="A505" t="str">
            <v>130316</v>
          </cell>
          <cell r="B505" t="str">
            <v>Laje em painel pré-fabricado protendido alveolar, espessura 25 cm</v>
          </cell>
          <cell r="C505" t="str">
            <v>m²</v>
          </cell>
          <cell r="D505">
            <v>169.97</v>
          </cell>
        </row>
        <row r="506">
          <cell r="A506" t="str">
            <v>130505</v>
          </cell>
          <cell r="B506" t="str">
            <v>Pré-laje em painel pré-fabricado treliçado, com EPS, H= 25 cm</v>
          </cell>
          <cell r="C506" t="str">
            <v>m²</v>
          </cell>
          <cell r="D506">
            <v>93.57</v>
          </cell>
        </row>
        <row r="507">
          <cell r="A507" t="str">
            <v>130506</v>
          </cell>
          <cell r="B507" t="str">
            <v>Pré-laje em painel pré-fabricado treliçado, com EPS, H= 20 cm</v>
          </cell>
          <cell r="C507" t="str">
            <v>m²</v>
          </cell>
          <cell r="D507">
            <v>75.459999999999994</v>
          </cell>
        </row>
        <row r="508">
          <cell r="A508" t="str">
            <v>130507</v>
          </cell>
          <cell r="B508" t="str">
            <v>Pré-laje em painel pré-fabricado treliçado, com EPS, H= 12 cm</v>
          </cell>
          <cell r="C508" t="str">
            <v>m²</v>
          </cell>
          <cell r="D508">
            <v>61.35</v>
          </cell>
        </row>
        <row r="509">
          <cell r="A509" t="str">
            <v>130508</v>
          </cell>
          <cell r="B509" t="str">
            <v>Pré-laje em painel pré-fabricado treliçado, com EPS, H= 8 cm</v>
          </cell>
          <cell r="C509" t="str">
            <v>m²</v>
          </cell>
          <cell r="D509">
            <v>53.19</v>
          </cell>
        </row>
        <row r="510">
          <cell r="A510" t="str">
            <v>130509</v>
          </cell>
          <cell r="B510" t="str">
            <v>Pré-laje em painel pré-fabricado treliçado, com EPS, H= 16 cm</v>
          </cell>
          <cell r="C510" t="str">
            <v>m²</v>
          </cell>
          <cell r="D510">
            <v>69.36</v>
          </cell>
        </row>
        <row r="511">
          <cell r="A511" t="str">
            <v>130510</v>
          </cell>
          <cell r="B511" t="str">
            <v>Pré-laje em painel pré-fabricado treliçado, H= 8 cm</v>
          </cell>
          <cell r="C511" t="str">
            <v>m²</v>
          </cell>
          <cell r="D511">
            <v>47.69</v>
          </cell>
        </row>
        <row r="512">
          <cell r="A512" t="str">
            <v>130511</v>
          </cell>
          <cell r="B512" t="str">
            <v>Pré-laje em painel pré-fabricado treliçado, H= 12 cm</v>
          </cell>
          <cell r="C512" t="str">
            <v>m²</v>
          </cell>
          <cell r="D512">
            <v>50.63</v>
          </cell>
        </row>
        <row r="513">
          <cell r="A513" t="str">
            <v>130514</v>
          </cell>
          <cell r="B513" t="str">
            <v>Pré-laje em painel pré-fabricado treliçado, H= 10 cm</v>
          </cell>
          <cell r="C513" t="str">
            <v>m²</v>
          </cell>
          <cell r="D513">
            <v>48.59</v>
          </cell>
        </row>
        <row r="514">
          <cell r="A514" t="str">
            <v>130515</v>
          </cell>
          <cell r="B514" t="str">
            <v>Pré-laje em painel pré-fabricado treliçado, H= 16 cm</v>
          </cell>
          <cell r="C514" t="str">
            <v>m²</v>
          </cell>
          <cell r="D514">
            <v>56.54</v>
          </cell>
        </row>
        <row r="515">
          <cell r="A515" t="str">
            <v>130516</v>
          </cell>
          <cell r="B515" t="str">
            <v>Pré-laje em painel pré-fabricado treliçado, H= 20 cm</v>
          </cell>
          <cell r="C515" t="str">
            <v>m²</v>
          </cell>
          <cell r="D515">
            <v>62</v>
          </cell>
        </row>
        <row r="516">
          <cell r="A516" t="str">
            <v>130517</v>
          </cell>
          <cell r="B516" t="str">
            <v>Pré-laje em painel pré-fabricado treliçado, H= 24 cm</v>
          </cell>
          <cell r="C516" t="str">
            <v>m²</v>
          </cell>
          <cell r="D516">
            <v>67.11</v>
          </cell>
        </row>
        <row r="517">
          <cell r="A517" t="str">
            <v>140102</v>
          </cell>
          <cell r="B517" t="str">
            <v>Alvenaria de embasamento em tijolo maciço comum</v>
          </cell>
          <cell r="C517" t="str">
            <v>m³</v>
          </cell>
          <cell r="D517">
            <v>150.29</v>
          </cell>
        </row>
        <row r="518">
          <cell r="A518" t="str">
            <v>140104</v>
          </cell>
          <cell r="B518" t="str">
            <v>Alvenaria de embasamento em bloco de concreto com 9 cm</v>
          </cell>
          <cell r="C518" t="str">
            <v>m²</v>
          </cell>
          <cell r="D518">
            <v>17.48</v>
          </cell>
        </row>
        <row r="519">
          <cell r="A519" t="str">
            <v>140105</v>
          </cell>
          <cell r="B519" t="str">
            <v>Alvenaria de embasamento em bloco de concreto com 14 cm</v>
          </cell>
          <cell r="C519" t="str">
            <v>m²</v>
          </cell>
          <cell r="D519">
            <v>21.63</v>
          </cell>
        </row>
        <row r="520">
          <cell r="A520" t="str">
            <v>140106</v>
          </cell>
          <cell r="B520" t="str">
            <v>Alvenaria de embasamento em bloco de concreto com 19 cm</v>
          </cell>
          <cell r="C520" t="str">
            <v>m²</v>
          </cell>
          <cell r="D520">
            <v>28.04</v>
          </cell>
        </row>
        <row r="521">
          <cell r="A521" t="str">
            <v>140202</v>
          </cell>
          <cell r="B521" t="str">
            <v>Alvenaria de elevação de 1/4 tijolo maciço comum</v>
          </cell>
          <cell r="C521" t="str">
            <v>m²</v>
          </cell>
          <cell r="D521">
            <v>8.2200000000000006</v>
          </cell>
        </row>
        <row r="522">
          <cell r="A522" t="str">
            <v>140203</v>
          </cell>
          <cell r="B522" t="str">
            <v>Alvenaria de elevação de 1/2 tijolo maciço comum</v>
          </cell>
          <cell r="C522" t="str">
            <v>m²</v>
          </cell>
          <cell r="D522">
            <v>17.52</v>
          </cell>
        </row>
        <row r="523">
          <cell r="A523" t="str">
            <v>140204</v>
          </cell>
          <cell r="B523" t="str">
            <v>Alvenaria de elevação de 1 tijolo maciço comum</v>
          </cell>
          <cell r="C523" t="str">
            <v>m²</v>
          </cell>
          <cell r="D523">
            <v>36.71</v>
          </cell>
        </row>
        <row r="524">
          <cell r="A524" t="str">
            <v>140205</v>
          </cell>
          <cell r="B524" t="str">
            <v>Alvenaria de elevação de 1 1/2 tijolo maciço comum</v>
          </cell>
          <cell r="C524" t="str">
            <v>m²</v>
          </cell>
          <cell r="D524">
            <v>54.29</v>
          </cell>
        </row>
        <row r="525">
          <cell r="A525" t="str">
            <v>140207</v>
          </cell>
          <cell r="B525" t="str">
            <v>Alvenaria de elevação de 1/2 tijolo maciço aparente</v>
          </cell>
          <cell r="C525" t="str">
            <v>m²</v>
          </cell>
          <cell r="D525">
            <v>46.92</v>
          </cell>
        </row>
        <row r="526">
          <cell r="A526" t="str">
            <v>140208</v>
          </cell>
          <cell r="B526" t="str">
            <v>Alvenaria de elevação de 1 tijolo maciço aparente</v>
          </cell>
          <cell r="C526" t="str">
            <v>m²</v>
          </cell>
          <cell r="D526">
            <v>95.51</v>
          </cell>
        </row>
        <row r="527">
          <cell r="A527" t="str">
            <v>140302</v>
          </cell>
          <cell r="B527" t="str">
            <v>Alvenaria de elevação de 1/4 tijolo laminado</v>
          </cell>
          <cell r="C527" t="str">
            <v>m²</v>
          </cell>
          <cell r="D527">
            <v>28.14</v>
          </cell>
        </row>
        <row r="528">
          <cell r="A528" t="str">
            <v>140304</v>
          </cell>
          <cell r="B528" t="str">
            <v>Alvenaria de elevação de 1/2 tijolo laminado</v>
          </cell>
          <cell r="C528" t="str">
            <v>m²</v>
          </cell>
          <cell r="D528">
            <v>58.82</v>
          </cell>
        </row>
        <row r="529">
          <cell r="A529" t="str">
            <v>140306</v>
          </cell>
          <cell r="B529" t="str">
            <v>Alvenaria de elevação de 1 tijolo laminado</v>
          </cell>
          <cell r="C529" t="str">
            <v>m²</v>
          </cell>
          <cell r="D529">
            <v>119.31</v>
          </cell>
        </row>
        <row r="530">
          <cell r="A530" t="str">
            <v>140404</v>
          </cell>
          <cell r="B530" t="str">
            <v>Alvenaria de elevação com bloco cerâmico de vedação, uso revestido, de 9 cm - 2,5 MPa</v>
          </cell>
          <cell r="C530" t="str">
            <v>m²</v>
          </cell>
          <cell r="D530">
            <v>14.62</v>
          </cell>
        </row>
        <row r="531">
          <cell r="A531" t="str">
            <v>140405</v>
          </cell>
          <cell r="B531" t="str">
            <v>Alvenaria de elevação com bloco cerâmico de vedação, uso revestido, de 14 cm - 2,5 MPa</v>
          </cell>
          <cell r="C531" t="str">
            <v>m²</v>
          </cell>
          <cell r="D531">
            <v>20.87</v>
          </cell>
        </row>
        <row r="532">
          <cell r="A532" t="str">
            <v>140406</v>
          </cell>
          <cell r="B532" t="str">
            <v>Alvenaria de elevação com bloco cerâmico de vedação, uso revestido, de 19 cm - 2,5 MPa</v>
          </cell>
          <cell r="C532" t="str">
            <v>m²</v>
          </cell>
          <cell r="D532">
            <v>26.94</v>
          </cell>
        </row>
        <row r="533">
          <cell r="A533" t="str">
            <v>140503</v>
          </cell>
          <cell r="B533" t="str">
            <v>Alvenaria de elevação em bloco cerâmico estrutural, uso revestido, de 14 cm - 4,5 MPa</v>
          </cell>
          <cell r="C533" t="str">
            <v>m²</v>
          </cell>
          <cell r="D533">
            <v>21.38</v>
          </cell>
        </row>
        <row r="534">
          <cell r="A534" t="str">
            <v>140504</v>
          </cell>
          <cell r="B534" t="str">
            <v>Alvenaria de elevação em bloco cerâmico estrutural, uso revestido, de 19 cm - 4,5 MPa</v>
          </cell>
          <cell r="C534" t="str">
            <v>m²</v>
          </cell>
          <cell r="D534">
            <v>27.44</v>
          </cell>
        </row>
        <row r="535">
          <cell r="A535" t="str">
            <v>141002</v>
          </cell>
          <cell r="B535" t="str">
            <v>Alvenaria de elevação em bloco de concreto de vedação, uso revestido, de 9 cm - 2,5 MPa</v>
          </cell>
          <cell r="C535" t="str">
            <v>m²</v>
          </cell>
          <cell r="D535">
            <v>17.05</v>
          </cell>
        </row>
        <row r="536">
          <cell r="A536" t="str">
            <v>141003</v>
          </cell>
          <cell r="B536" t="str">
            <v>Alvenaria de elevação em bloco de concreto de vedação, uso revestido, de 14 cm  - 2,5 MPa</v>
          </cell>
          <cell r="C536" t="str">
            <v>m²</v>
          </cell>
          <cell r="D536">
            <v>20.92</v>
          </cell>
        </row>
        <row r="537">
          <cell r="A537" t="str">
            <v>141004</v>
          </cell>
          <cell r="B537" t="str">
            <v>Alvenaria de elevação em bloco de concreto de vedação, uso revestido, de 19 cm - 2,5 MPa</v>
          </cell>
          <cell r="C537" t="str">
            <v>m²</v>
          </cell>
          <cell r="D537">
            <v>27.01</v>
          </cell>
        </row>
        <row r="538">
          <cell r="A538" t="str">
            <v>141007</v>
          </cell>
          <cell r="B538" t="str">
            <v>Alvenaria de elevação em bloco de concreto de vedação, uso aparente, de 9 cm - 2,5 MPa</v>
          </cell>
          <cell r="C538" t="str">
            <v>m²</v>
          </cell>
          <cell r="D538">
            <v>17.46</v>
          </cell>
        </row>
        <row r="539">
          <cell r="A539" t="str">
            <v>141008</v>
          </cell>
          <cell r="B539" t="str">
            <v>Alvenaria de elevação em bloco de concreto de vedação, uso aparente, de 14 cm - 2,5 MPa</v>
          </cell>
          <cell r="C539" t="str">
            <v>m²</v>
          </cell>
          <cell r="D539">
            <v>21.44</v>
          </cell>
        </row>
        <row r="540">
          <cell r="A540" t="str">
            <v>141009</v>
          </cell>
          <cell r="B540" t="str">
            <v>Alvenaria de elevação em bloco de concreto de vedação, uso aparente, de 19 cm - 2,5 MPa</v>
          </cell>
          <cell r="C540" t="str">
            <v>m²</v>
          </cell>
          <cell r="D540">
            <v>27.53</v>
          </cell>
        </row>
        <row r="541">
          <cell r="A541" t="str">
            <v>141102</v>
          </cell>
          <cell r="B541" t="str">
            <v>Alvenaria de elevação em bloco de concreto estrutural, uso aparente, de 14 cm - 6 MPa</v>
          </cell>
          <cell r="C541" t="str">
            <v>m²</v>
          </cell>
          <cell r="D541">
            <v>29.47</v>
          </cell>
        </row>
        <row r="542">
          <cell r="A542" t="str">
            <v>141106</v>
          </cell>
          <cell r="B542" t="str">
            <v>Alvenaria de elevação em bloco de concreto estrutural, uso aparente, de 19 cm - 6 MPa</v>
          </cell>
          <cell r="C542" t="str">
            <v>m²</v>
          </cell>
          <cell r="D542">
            <v>36.53</v>
          </cell>
        </row>
        <row r="543">
          <cell r="A543" t="str">
            <v>141110</v>
          </cell>
          <cell r="B543" t="str">
            <v>Alvenaria de elevação em bloco de concreto estrutural, uso revestido, de 14 cm - 4,5 MPa</v>
          </cell>
          <cell r="C543" t="str">
            <v>m²</v>
          </cell>
          <cell r="D543">
            <v>26.72</v>
          </cell>
        </row>
        <row r="544">
          <cell r="A544" t="str">
            <v>141111</v>
          </cell>
          <cell r="B544" t="str">
            <v>Alvenaria de elevação em bloco de concreto estrutural, uso revestido, de 19 cm - 4,5 MPa</v>
          </cell>
          <cell r="C544" t="str">
            <v>m²</v>
          </cell>
          <cell r="D544">
            <v>33.65</v>
          </cell>
        </row>
        <row r="545">
          <cell r="A545" t="str">
            <v>141502</v>
          </cell>
          <cell r="B545" t="str">
            <v>Alvenaria com painel de vedação em concreto celular autoclavado, uso revestido, de 7,5 cm</v>
          </cell>
          <cell r="C545" t="str">
            <v>m²</v>
          </cell>
          <cell r="D545">
            <v>30.93</v>
          </cell>
        </row>
        <row r="546">
          <cell r="A546" t="str">
            <v>141504</v>
          </cell>
          <cell r="B546" t="str">
            <v>Alvenaria com painel de vedação em concreto celular autoclavado, uso revestido, de 10 cm</v>
          </cell>
          <cell r="C546" t="str">
            <v>m²</v>
          </cell>
          <cell r="D546">
            <v>35.44</v>
          </cell>
        </row>
        <row r="547">
          <cell r="A547" t="str">
            <v>141506</v>
          </cell>
          <cell r="B547" t="str">
            <v>Alvenaria em bloco de concreto celular autoclavado, uso revestido de 9/10 cm - classe C 25</v>
          </cell>
          <cell r="C547" t="str">
            <v>m²</v>
          </cell>
          <cell r="D547">
            <v>32.56</v>
          </cell>
        </row>
        <row r="548">
          <cell r="A548" t="str">
            <v>141510</v>
          </cell>
          <cell r="B548" t="str">
            <v>Alvenaria em bloco de concreto celular autoclavado, uso revestido de 11/12,5 cm - classe C 25</v>
          </cell>
          <cell r="C548" t="str">
            <v>m²</v>
          </cell>
          <cell r="D548">
            <v>39.85</v>
          </cell>
        </row>
        <row r="549">
          <cell r="A549" t="str">
            <v>141512</v>
          </cell>
          <cell r="B549" t="str">
            <v>Alvenaria em bloco de concreto celular autoclavado, uso revestido de 14/15 cm - classe C 25</v>
          </cell>
          <cell r="C549" t="str">
            <v>m²</v>
          </cell>
          <cell r="D549">
            <v>47.68</v>
          </cell>
        </row>
        <row r="550">
          <cell r="A550" t="str">
            <v>141514</v>
          </cell>
          <cell r="B550" t="str">
            <v>Alvenaria em bloco de concreto celular autoclavado, uso revestido de 19/20 cm - classe C 25</v>
          </cell>
          <cell r="C550" t="str">
            <v>m²</v>
          </cell>
          <cell r="D550">
            <v>63.45</v>
          </cell>
        </row>
        <row r="551">
          <cell r="A551" t="str">
            <v>142001</v>
          </cell>
          <cell r="B551" t="str">
            <v>Vergas, contravergas e pilaretes de concreto armado</v>
          </cell>
          <cell r="C551" t="str">
            <v>m³</v>
          </cell>
          <cell r="D551">
            <v>463.09</v>
          </cell>
        </row>
        <row r="552">
          <cell r="A552" t="str">
            <v>142504</v>
          </cell>
          <cell r="B552" t="str">
            <v>Alvenaria em bloco de vidro com armação</v>
          </cell>
          <cell r="C552" t="str">
            <v>m²</v>
          </cell>
          <cell r="D552">
            <v>245.1</v>
          </cell>
        </row>
        <row r="553">
          <cell r="A553" t="str">
            <v>142803</v>
          </cell>
          <cell r="B553" t="str">
            <v>Elemento vazado em concreto, tipo quadriculado - 39 x 39 x 10 cm</v>
          </cell>
          <cell r="C553" t="str">
            <v>m²</v>
          </cell>
          <cell r="D553">
            <v>50.81</v>
          </cell>
        </row>
        <row r="554">
          <cell r="A554" t="str">
            <v>142805</v>
          </cell>
          <cell r="B554" t="str">
            <v>Elemento vazado em concreto, tipo veneziana - 29 x 50 x 10 cm</v>
          </cell>
          <cell r="C554" t="str">
            <v>m²</v>
          </cell>
          <cell r="D554">
            <v>56.22</v>
          </cell>
        </row>
        <row r="555">
          <cell r="A555" t="str">
            <v>142810</v>
          </cell>
          <cell r="B555" t="str">
            <v>Elemento vazado em vidro tipo veneziana capelinha - 20 x 10 x 10 cm</v>
          </cell>
          <cell r="C555" t="str">
            <v>m²</v>
          </cell>
          <cell r="D555">
            <v>672.83</v>
          </cell>
        </row>
        <row r="556">
          <cell r="A556" t="str">
            <v>142811</v>
          </cell>
          <cell r="B556" t="str">
            <v>Elemento vazado em concreto, tipo veneziana - 39 x 39 x 10 cm</v>
          </cell>
          <cell r="C556" t="str">
            <v>m²</v>
          </cell>
          <cell r="D556">
            <v>101.1</v>
          </cell>
        </row>
        <row r="557">
          <cell r="A557" t="str">
            <v>142812</v>
          </cell>
          <cell r="B557" t="str">
            <v>Elemento vazado em vidro tipo veneziana - 20 x 10 x 10 cm</v>
          </cell>
          <cell r="C557" t="str">
            <v>m²</v>
          </cell>
          <cell r="D557">
            <v>379.83</v>
          </cell>
        </row>
        <row r="558">
          <cell r="A558" t="str">
            <v>142814</v>
          </cell>
          <cell r="B558" t="str">
            <v>Elemento vazado em vidro tipo veneziana - 20 x 20 x 6 cm</v>
          </cell>
          <cell r="C558" t="str">
            <v>m²</v>
          </cell>
          <cell r="D558">
            <v>359.55</v>
          </cell>
        </row>
        <row r="559">
          <cell r="A559" t="str">
            <v>143001</v>
          </cell>
          <cell r="B559" t="str">
            <v>Divisória em placas de granito com espessura de 3 cm</v>
          </cell>
          <cell r="C559" t="str">
            <v>m²</v>
          </cell>
          <cell r="D559">
            <v>371.55</v>
          </cell>
        </row>
        <row r="560">
          <cell r="A560" t="str">
            <v>143002</v>
          </cell>
          <cell r="B560" t="str">
            <v>Divisória em placas de granilite com espessura de 3 cm</v>
          </cell>
          <cell r="C560" t="str">
            <v>m²</v>
          </cell>
          <cell r="D560">
            <v>110</v>
          </cell>
        </row>
        <row r="561">
          <cell r="A561" t="str">
            <v>143003</v>
          </cell>
          <cell r="B561" t="str">
            <v>Divisória em placas de granilite com espessura de 5 cm</v>
          </cell>
          <cell r="C561" t="str">
            <v>m²</v>
          </cell>
          <cell r="D561">
            <v>120</v>
          </cell>
        </row>
        <row r="562">
          <cell r="A562" t="str">
            <v>143004</v>
          </cell>
          <cell r="B562" t="str">
            <v>Divisória em placas de ardósia com espessura de 2 cm</v>
          </cell>
          <cell r="C562" t="str">
            <v>m²</v>
          </cell>
          <cell r="D562">
            <v>175.43</v>
          </cell>
        </row>
        <row r="563">
          <cell r="A563" t="str">
            <v>143007</v>
          </cell>
          <cell r="B563" t="str">
            <v>Divisória sanitária em painel laminado melamínico estrutural, perfis em alumínio, inclusive ferragem completa para vão de porta</v>
          </cell>
          <cell r="C563" t="str">
            <v>m²</v>
          </cell>
          <cell r="D563">
            <v>385</v>
          </cell>
        </row>
        <row r="564">
          <cell r="A564" t="str">
            <v>143008</v>
          </cell>
          <cell r="B564" t="str">
            <v>Divisão para mictório em placas de mármore branco com 3 cm</v>
          </cell>
          <cell r="C564" t="str">
            <v>m²</v>
          </cell>
          <cell r="D564">
            <v>357.05</v>
          </cell>
        </row>
        <row r="565">
          <cell r="A565" t="str">
            <v>143011</v>
          </cell>
          <cell r="B565" t="str">
            <v>Divisória cega tipo naval acabamento em laminado fenólico melamínico, com 3,5 cm</v>
          </cell>
          <cell r="C565" t="str">
            <v>m²</v>
          </cell>
          <cell r="D565">
            <v>60.66</v>
          </cell>
        </row>
        <row r="566">
          <cell r="A566" t="str">
            <v>143016</v>
          </cell>
          <cell r="B566" t="str">
            <v>Fechamento e divisória em placas de gesso acartonado, resistência ao fogo 60 minutos, espessura total de 12 cm,  com miolo em lã de vidro</v>
          </cell>
          <cell r="C566" t="str">
            <v>m²</v>
          </cell>
          <cell r="D566">
            <v>90</v>
          </cell>
        </row>
        <row r="567">
          <cell r="A567" t="str">
            <v>143019</v>
          </cell>
          <cell r="B567" t="str">
            <v>Divisória cega tipo naval com miolo mineral, acabamento em laminado melamínico, com 3,5 cm</v>
          </cell>
          <cell r="C567" t="str">
            <v>m²</v>
          </cell>
          <cell r="D567">
            <v>56.58</v>
          </cell>
        </row>
        <row r="568">
          <cell r="A568" t="str">
            <v>143023</v>
          </cell>
          <cell r="B568" t="str">
            <v>Divisória painel/vidro/vidro tipo naval, acabamento em laminado fenólico melamínico, com 3,5 cm</v>
          </cell>
          <cell r="C568" t="str">
            <v>m²</v>
          </cell>
          <cell r="D568">
            <v>86.09</v>
          </cell>
        </row>
        <row r="569">
          <cell r="A569" t="str">
            <v>143024</v>
          </cell>
          <cell r="B569" t="str">
            <v>Divisória em PVC com perfis de alumínio anodizado, espessura 35 mm</v>
          </cell>
          <cell r="C569" t="str">
            <v>m²</v>
          </cell>
          <cell r="D569">
            <v>130.58000000000001</v>
          </cell>
        </row>
        <row r="570">
          <cell r="A570" t="str">
            <v>143026</v>
          </cell>
          <cell r="B570" t="str">
            <v>Fechamento e divisória em placas de gesso acartonado, resistência ao fogo 30 minutos, espessura total de 7,3 cm</v>
          </cell>
          <cell r="C570" t="str">
            <v>m²</v>
          </cell>
          <cell r="D570">
            <v>59.25</v>
          </cell>
        </row>
        <row r="571">
          <cell r="A571" t="str">
            <v>143027</v>
          </cell>
          <cell r="B571" t="str">
            <v>Fechamento e divisória em placas de gesso acartonado, resistência ao fogo 30 minutos, espessura total de 7,3 cm, com miolo em lã rocha</v>
          </cell>
          <cell r="C571" t="str">
            <v>m²</v>
          </cell>
          <cell r="D571">
            <v>69.099999999999994</v>
          </cell>
        </row>
        <row r="572">
          <cell r="A572" t="str">
            <v>143030</v>
          </cell>
          <cell r="B572" t="str">
            <v>Fechamento e divisória em placas de gesso acartonado, resistência ao fogo 30 minutos, espessura total de 10 cm, miolo em lã rocha</v>
          </cell>
          <cell r="C572" t="str">
            <v>m²</v>
          </cell>
          <cell r="D572">
            <v>76.77</v>
          </cell>
        </row>
        <row r="573">
          <cell r="A573" t="str">
            <v>143031</v>
          </cell>
          <cell r="B573" t="str">
            <v>Fechamento e divisória em placas de gesso acartonado, resistência ao fogo 30 minutos, espessura total de 10 cm</v>
          </cell>
          <cell r="C573" t="str">
            <v>m²</v>
          </cell>
          <cell r="D573">
            <v>66.680000000000007</v>
          </cell>
        </row>
        <row r="574">
          <cell r="A574" t="str">
            <v>143041</v>
          </cell>
          <cell r="B574" t="str">
            <v>Fechamento/divisória em placas de gesso acartonado, resistência a umidade, resistência ao fogo 30 minutos, espessura total de 10 cm, com miolo em lã de rocha</v>
          </cell>
          <cell r="C574" t="str">
            <v>m²</v>
          </cell>
          <cell r="D574">
            <v>86.87</v>
          </cell>
        </row>
        <row r="575">
          <cell r="A575" t="str">
            <v>143044</v>
          </cell>
          <cell r="B575" t="str">
            <v>Fechamento/divisória em placas duplas de gesso acartonado, resistência ao fogo 60 minutos, espessura total de 12 cm,  miolo em lã de vidro</v>
          </cell>
          <cell r="C575" t="str">
            <v>m²</v>
          </cell>
          <cell r="D575">
            <v>100</v>
          </cell>
        </row>
        <row r="576">
          <cell r="A576" t="str">
            <v>144004</v>
          </cell>
          <cell r="B576" t="str">
            <v>Recolocação de divisórias em chapas com montantes metálicos</v>
          </cell>
          <cell r="C576" t="str">
            <v>m²</v>
          </cell>
          <cell r="D576">
            <v>0</v>
          </cell>
        </row>
        <row r="577">
          <cell r="A577" t="str">
            <v>150101</v>
          </cell>
          <cell r="B577" t="str">
            <v>Estrutura madeira tesourada para telha de barro - vãos até 7,00 m</v>
          </cell>
          <cell r="C577" t="str">
            <v>m²</v>
          </cell>
          <cell r="D577">
            <v>33.15</v>
          </cell>
        </row>
        <row r="578">
          <cell r="A578" t="str">
            <v>150102</v>
          </cell>
          <cell r="B578" t="str">
            <v>Estrutura madeira tesourada para telha de barro - vãos de 7,01 a 10,00 m</v>
          </cell>
          <cell r="C578" t="str">
            <v>m²</v>
          </cell>
          <cell r="D578">
            <v>35.549999999999997</v>
          </cell>
        </row>
        <row r="579">
          <cell r="A579" t="str">
            <v>150103</v>
          </cell>
          <cell r="B579" t="str">
            <v>Estrutura madeira tesourada para telha de barro - vãos de 10,01 a 13,00 m</v>
          </cell>
          <cell r="C579" t="str">
            <v>m²</v>
          </cell>
          <cell r="D579">
            <v>37.950000000000003</v>
          </cell>
        </row>
        <row r="580">
          <cell r="A580" t="str">
            <v>150104</v>
          </cell>
          <cell r="B580" t="str">
            <v>Estrutura madeira tesourada para telha de barro - vãos de 13,01 a 18,00 m</v>
          </cell>
          <cell r="C580" t="str">
            <v>m²</v>
          </cell>
          <cell r="D580">
            <v>41.64</v>
          </cell>
        </row>
        <row r="581">
          <cell r="A581" t="str">
            <v>150111</v>
          </cell>
          <cell r="B581" t="str">
            <v>Estrutura madeira tesourada para telha perfil ondulado - vãos até 7,00 m</v>
          </cell>
          <cell r="C581" t="str">
            <v>m²</v>
          </cell>
          <cell r="D581">
            <v>22.91</v>
          </cell>
        </row>
        <row r="582">
          <cell r="A582" t="str">
            <v>150112</v>
          </cell>
          <cell r="B582" t="str">
            <v>Estrutura madeira tesourada para telha perfil ondulado - vãos 7,01 a 10,00 m</v>
          </cell>
          <cell r="C582" t="str">
            <v>m²</v>
          </cell>
          <cell r="D582">
            <v>25.31</v>
          </cell>
        </row>
        <row r="583">
          <cell r="A583" t="str">
            <v>150113</v>
          </cell>
          <cell r="B583" t="str">
            <v>Estrutura madeira tesourada para telha perfil ondulado - vãos 10,01 a 13,00 m</v>
          </cell>
          <cell r="C583" t="str">
            <v>m²</v>
          </cell>
          <cell r="D583">
            <v>27.72</v>
          </cell>
        </row>
        <row r="584">
          <cell r="A584" t="str">
            <v>150114</v>
          </cell>
          <cell r="B584" t="str">
            <v>Estrutura madeira tesourada para telha perfil ondulado - vãos 13,01 a 18,00 m</v>
          </cell>
          <cell r="C584" t="str">
            <v>m²</v>
          </cell>
          <cell r="D584">
            <v>30.27</v>
          </cell>
        </row>
        <row r="585">
          <cell r="A585" t="str">
            <v>150121</v>
          </cell>
          <cell r="B585" t="str">
            <v>Estrutura pontaletada para telhas de barro</v>
          </cell>
          <cell r="C585" t="str">
            <v>m²</v>
          </cell>
          <cell r="D585">
            <v>24.92</v>
          </cell>
        </row>
        <row r="586">
          <cell r="A586" t="str">
            <v>150122</v>
          </cell>
          <cell r="B586" t="str">
            <v>Estrutura pontaletada para telhas onduladas</v>
          </cell>
          <cell r="C586" t="str">
            <v>m²</v>
          </cell>
          <cell r="D586">
            <v>18.66</v>
          </cell>
        </row>
        <row r="587">
          <cell r="A587" t="str">
            <v>150131</v>
          </cell>
          <cell r="B587" t="str">
            <v>Estrutura em terças para telhas de barro</v>
          </cell>
          <cell r="C587" t="str">
            <v>m²</v>
          </cell>
          <cell r="D587">
            <v>22.84</v>
          </cell>
        </row>
        <row r="588">
          <cell r="A588" t="str">
            <v>150132</v>
          </cell>
          <cell r="B588" t="str">
            <v>Estrutura em terças para telhas perfil e material qualquer, exceto barro</v>
          </cell>
          <cell r="C588" t="str">
            <v>m²</v>
          </cell>
          <cell r="D588">
            <v>7.03</v>
          </cell>
        </row>
        <row r="589">
          <cell r="A589" t="str">
            <v>150133</v>
          </cell>
          <cell r="B589" t="str">
            <v>Estrutura em terças para telhas perfil trapezoidal</v>
          </cell>
          <cell r="C589" t="str">
            <v>m²</v>
          </cell>
          <cell r="D589">
            <v>4.4400000000000004</v>
          </cell>
        </row>
        <row r="590">
          <cell r="A590" t="str">
            <v>150303</v>
          </cell>
          <cell r="B590" t="str">
            <v>Fornecimento e montagem de estrutura em aço ASTM-A36, sem pintura</v>
          </cell>
          <cell r="C590" t="str">
            <v>kg</v>
          </cell>
          <cell r="D590">
            <v>9.84</v>
          </cell>
        </row>
        <row r="591">
          <cell r="A591" t="str">
            <v>150311</v>
          </cell>
          <cell r="B591" t="str">
            <v>Fornecimento e montagem de estrutura em aço patinável, sem pintura</v>
          </cell>
          <cell r="C591" t="str">
            <v>kg</v>
          </cell>
          <cell r="D591">
            <v>12.32</v>
          </cell>
        </row>
        <row r="592">
          <cell r="A592" t="str">
            <v>150552</v>
          </cell>
          <cell r="B592" t="str">
            <v>Placas, vigas e pilares em concreto armado, pré-moldado no local - fck= 35 MPa</v>
          </cell>
          <cell r="C592" t="str">
            <v>m³</v>
          </cell>
          <cell r="D592">
            <v>1093.33</v>
          </cell>
        </row>
        <row r="593">
          <cell r="A593" t="str">
            <v>152002</v>
          </cell>
          <cell r="B593" t="str">
            <v>Fornecimento de peças diversas para estrutura em madeira</v>
          </cell>
          <cell r="C593" t="str">
            <v>m³</v>
          </cell>
          <cell r="D593">
            <v>1141.9000000000001</v>
          </cell>
        </row>
        <row r="594">
          <cell r="A594" t="str">
            <v>152004</v>
          </cell>
          <cell r="B594" t="str">
            <v>Recolocação de peças lineares em madeira com seção até 60 cm²</v>
          </cell>
          <cell r="C594" t="str">
            <v>m</v>
          </cell>
          <cell r="D594">
            <v>0.05</v>
          </cell>
        </row>
        <row r="595">
          <cell r="A595" t="str">
            <v>152006</v>
          </cell>
          <cell r="B595" t="str">
            <v>Recolocação de peças lineares em madeira com seção superior a 60 cm²</v>
          </cell>
          <cell r="C595" t="str">
            <v>m</v>
          </cell>
          <cell r="D595">
            <v>0.13</v>
          </cell>
        </row>
        <row r="596">
          <cell r="A596" t="str">
            <v>160201</v>
          </cell>
          <cell r="B596" t="str">
            <v>Telha de barro tipo italiana</v>
          </cell>
          <cell r="C596" t="str">
            <v>m²</v>
          </cell>
          <cell r="D596">
            <v>18.399999999999999</v>
          </cell>
        </row>
        <row r="597">
          <cell r="A597" t="str">
            <v>160202</v>
          </cell>
          <cell r="B597" t="str">
            <v>Telha de barro tipo francesa</v>
          </cell>
          <cell r="C597" t="str">
            <v>m²</v>
          </cell>
          <cell r="D597">
            <v>17.760000000000002</v>
          </cell>
        </row>
        <row r="598">
          <cell r="A598" t="str">
            <v>160203</v>
          </cell>
          <cell r="B598" t="str">
            <v>Telha de barro tipo romana</v>
          </cell>
          <cell r="C598" t="str">
            <v>m²</v>
          </cell>
          <cell r="D598">
            <v>12.96</v>
          </cell>
        </row>
        <row r="599">
          <cell r="A599" t="str">
            <v>160206</v>
          </cell>
          <cell r="B599" t="str">
            <v>Telha de barro tipo plan</v>
          </cell>
          <cell r="C599" t="str">
            <v>m²</v>
          </cell>
          <cell r="D599">
            <v>23.22</v>
          </cell>
        </row>
        <row r="600">
          <cell r="A600" t="str">
            <v>160212</v>
          </cell>
          <cell r="B600" t="str">
            <v>Embocamento de beiral em telhas de barro</v>
          </cell>
          <cell r="C600" t="str">
            <v>m</v>
          </cell>
          <cell r="D600">
            <v>0.39</v>
          </cell>
        </row>
        <row r="601">
          <cell r="A601" t="str">
            <v>160223</v>
          </cell>
          <cell r="B601" t="str">
            <v>Cumeeira de barro emboçado tipos: romana, italiana, francesa e paulistinha</v>
          </cell>
          <cell r="C601" t="str">
            <v>m</v>
          </cell>
          <cell r="D601">
            <v>4.47</v>
          </cell>
        </row>
        <row r="602">
          <cell r="A602" t="str">
            <v>160225</v>
          </cell>
          <cell r="B602" t="str">
            <v>Cumeeira de barro emboçado tipo plan</v>
          </cell>
          <cell r="C602" t="str">
            <v>m</v>
          </cell>
          <cell r="D602">
            <v>3.6</v>
          </cell>
        </row>
        <row r="603">
          <cell r="A603" t="str">
            <v>160227</v>
          </cell>
          <cell r="B603" t="str">
            <v>Espigão de barro emboçado</v>
          </cell>
          <cell r="C603" t="str">
            <v>m</v>
          </cell>
          <cell r="D603">
            <v>5.7</v>
          </cell>
        </row>
        <row r="604">
          <cell r="A604" t="str">
            <v>160301</v>
          </cell>
          <cell r="B604" t="str">
            <v>Telhamento em cimento reforçado com fio sintético CRFS - perfil ondulado de 6 mm</v>
          </cell>
          <cell r="C604" t="str">
            <v>m²</v>
          </cell>
          <cell r="D604">
            <v>13.65</v>
          </cell>
        </row>
        <row r="605">
          <cell r="A605" t="str">
            <v>160302</v>
          </cell>
          <cell r="B605" t="str">
            <v>Telhamento em cimento reforçado com fio sintético CRFS - perfil ondulado de 8 mm</v>
          </cell>
          <cell r="C605" t="str">
            <v>m²</v>
          </cell>
          <cell r="D605">
            <v>17.64</v>
          </cell>
        </row>
        <row r="606">
          <cell r="A606" t="str">
            <v>160303</v>
          </cell>
          <cell r="B606" t="str">
            <v>Telhamento em cimento reforçado com fio sintético CRFS - perfil trapezoidal de 44 cm</v>
          </cell>
          <cell r="C606" t="str">
            <v>m²</v>
          </cell>
          <cell r="D606">
            <v>42.12</v>
          </cell>
        </row>
        <row r="607">
          <cell r="A607" t="str">
            <v>160304</v>
          </cell>
          <cell r="B607" t="str">
            <v>Telhamento em cimento reforçado com fio sintético CRFS - perfil modulado</v>
          </cell>
          <cell r="C607" t="str">
            <v>m²</v>
          </cell>
          <cell r="D607">
            <v>36.85</v>
          </cell>
        </row>
        <row r="608">
          <cell r="A608" t="str">
            <v>160330</v>
          </cell>
          <cell r="B608" t="str">
            <v>Cumeeira normal em cimento reforçado com fio sintético CRFS - perfil ondulado</v>
          </cell>
          <cell r="C608" t="str">
            <v>m</v>
          </cell>
          <cell r="D608">
            <v>24.32</v>
          </cell>
        </row>
        <row r="609">
          <cell r="A609" t="str">
            <v>160331</v>
          </cell>
          <cell r="B609" t="str">
            <v>Cumeeira universal em cimento reforçado com fio sintético CRFS - perfil ondulado</v>
          </cell>
          <cell r="C609" t="str">
            <v>m</v>
          </cell>
          <cell r="D609">
            <v>22.53</v>
          </cell>
        </row>
        <row r="610">
          <cell r="A610" t="str">
            <v>160332</v>
          </cell>
          <cell r="B610" t="str">
            <v>Cumeeira normal em cimento reforçado com fio sintético CRFS - perfil trapezoidal 44 cm</v>
          </cell>
          <cell r="C610" t="str">
            <v>m</v>
          </cell>
          <cell r="D610">
            <v>34.229999999999997</v>
          </cell>
        </row>
        <row r="611">
          <cell r="A611" t="str">
            <v>160333</v>
          </cell>
          <cell r="B611" t="str">
            <v>Cumeeira normal em cimento reforçado com fio sintético CRFS - perfil modulado</v>
          </cell>
          <cell r="C611" t="str">
            <v>m</v>
          </cell>
          <cell r="D611">
            <v>52.58</v>
          </cell>
        </row>
        <row r="612">
          <cell r="A612" t="str">
            <v>160336</v>
          </cell>
          <cell r="B612" t="str">
            <v>Espigão em cimento reforçado com fio sintético CRFS - perfil ondulado</v>
          </cell>
          <cell r="C612" t="str">
            <v>m</v>
          </cell>
          <cell r="D612">
            <v>19.27</v>
          </cell>
        </row>
        <row r="613">
          <cell r="A613" t="str">
            <v>160337</v>
          </cell>
          <cell r="B613" t="str">
            <v>Espigão em cimento reforçado com fio sintético CRFS - perfil modulado</v>
          </cell>
          <cell r="C613" t="str">
            <v>m</v>
          </cell>
          <cell r="D613">
            <v>23.95</v>
          </cell>
        </row>
        <row r="614">
          <cell r="A614" t="str">
            <v>160340</v>
          </cell>
          <cell r="B614" t="str">
            <v>Rufo em cimento reforçado com fio sintético CRFS - perfil ondulado</v>
          </cell>
          <cell r="C614" t="str">
            <v>m</v>
          </cell>
          <cell r="D614">
            <v>19.670000000000002</v>
          </cell>
        </row>
        <row r="615">
          <cell r="A615" t="str">
            <v>161002</v>
          </cell>
          <cell r="B615" t="str">
            <v>Telha em fibra vegetal, perfil ondulado com espessura de 3 mm</v>
          </cell>
          <cell r="C615" t="str">
            <v>m²</v>
          </cell>
          <cell r="D615">
            <v>24.29</v>
          </cell>
        </row>
        <row r="616">
          <cell r="A616" t="str">
            <v>161010</v>
          </cell>
          <cell r="B616" t="str">
            <v>Cumeeira em fibra vegetal, lisa com espessura de 3 mm</v>
          </cell>
          <cell r="C616" t="str">
            <v>m</v>
          </cell>
          <cell r="D616">
            <v>45.06</v>
          </cell>
        </row>
        <row r="617">
          <cell r="A617" t="str">
            <v>161202</v>
          </cell>
          <cell r="B617" t="str">
            <v>Telhamento em chapa de aço pré-pintada com epóxi e poliéster, perfil ondulado com espessura de 0,50 mm</v>
          </cell>
          <cell r="C617" t="str">
            <v>m²</v>
          </cell>
          <cell r="D617">
            <v>37.54</v>
          </cell>
        </row>
        <row r="618">
          <cell r="A618" t="str">
            <v>161204</v>
          </cell>
          <cell r="B618" t="str">
            <v>Telhamento em chapa de aço pré-pintada com epóxi e poliéster, perfil ondulado calandrado com espessura de 0,80 mm</v>
          </cell>
          <cell r="C618" t="str">
            <v>m²</v>
          </cell>
          <cell r="D618">
            <v>82.59</v>
          </cell>
        </row>
        <row r="619">
          <cell r="A619" t="str">
            <v>161205</v>
          </cell>
          <cell r="B619" t="str">
            <v>Telhamento em chapa de aço pré-pintada com epóxi e poliéster, perfil trapezoidal com espessura de 0,80 mm e altura 100 mm</v>
          </cell>
          <cell r="C619" t="str">
            <v>m²</v>
          </cell>
          <cell r="D619">
            <v>66.77</v>
          </cell>
        </row>
        <row r="620">
          <cell r="A620" t="str">
            <v>161206</v>
          </cell>
          <cell r="B620" t="str">
            <v>Telhamento em chapa de aço pré-pintada com epóxi e poliéster, perfil trapezoidal com espessura de 0,50 mm e altura 40 mm</v>
          </cell>
          <cell r="C620" t="str">
            <v>m²</v>
          </cell>
          <cell r="D620">
            <v>38.44</v>
          </cell>
        </row>
        <row r="621">
          <cell r="A621" t="str">
            <v>161220</v>
          </cell>
          <cell r="B621" t="str">
            <v>Cumeeira em chapa de aço pré-pintada com epóxi e poliéster, perfil trapezoidal com espessura de 0,50 mm</v>
          </cell>
          <cell r="C621" t="str">
            <v>m</v>
          </cell>
          <cell r="D621">
            <v>34.17</v>
          </cell>
        </row>
        <row r="622">
          <cell r="A622" t="str">
            <v>161222</v>
          </cell>
          <cell r="B622" t="str">
            <v>Cumeeira em chapa de aço pré-pintada com epóxi e poliéster, perfil ondulado com espessura de 0,50 mm</v>
          </cell>
          <cell r="C622" t="str">
            <v>m</v>
          </cell>
          <cell r="D622">
            <v>33.270000000000003</v>
          </cell>
        </row>
        <row r="623">
          <cell r="A623" t="str">
            <v>161306</v>
          </cell>
          <cell r="B623" t="str">
            <v>Telhamento em chapa de aço pré-pintada com epóxi e poliéster tipo sanduiche espessura de 0,50 mm, com lã de rocha</v>
          </cell>
          <cell r="C623" t="str">
            <v>m²</v>
          </cell>
          <cell r="D623">
            <v>71.3</v>
          </cell>
        </row>
        <row r="624">
          <cell r="A624" t="str">
            <v>161307</v>
          </cell>
          <cell r="B624" t="str">
            <v>Telhamento em chapa de aço pré-pintada com epóxi e poliéster tipo sanduiche espessura de 0,50 mm, com poliuretano</v>
          </cell>
          <cell r="C624" t="str">
            <v>m²</v>
          </cell>
          <cell r="D624">
            <v>94.07</v>
          </cell>
        </row>
        <row r="625">
          <cell r="A625" t="str">
            <v>161313</v>
          </cell>
          <cell r="B625" t="str">
            <v>Telhamento em chapa de aço com pintura poliéster, tipo sanduiche espessura de 0,50 mm, com poliestireno expandido</v>
          </cell>
          <cell r="C625" t="str">
            <v>m²</v>
          </cell>
          <cell r="D625">
            <v>80.349999999999994</v>
          </cell>
        </row>
        <row r="626">
          <cell r="A626" t="str">
            <v>161314</v>
          </cell>
          <cell r="B626" t="str">
            <v>Telhamento em chapa de aço galvanizado autoportante, perfil trapezoidal, com espessura de 0,80 mm e altura de 120 mm</v>
          </cell>
          <cell r="C626" t="str">
            <v>m²</v>
          </cell>
          <cell r="D626">
            <v>63.4</v>
          </cell>
        </row>
        <row r="627">
          <cell r="A627" t="str">
            <v>161601</v>
          </cell>
          <cell r="B627" t="str">
            <v>Telha ondulada de PVC rígido translúcida com espessura de 1,0 mm</v>
          </cell>
          <cell r="C627" t="str">
            <v>m²</v>
          </cell>
          <cell r="D627">
            <v>49.37</v>
          </cell>
        </row>
        <row r="628">
          <cell r="A628" t="str">
            <v>161602</v>
          </cell>
          <cell r="B628" t="str">
            <v>Telha ondulada de PVC rígido opaca com espessura de 1,0 mm</v>
          </cell>
          <cell r="C628" t="str">
            <v>m²</v>
          </cell>
          <cell r="D628">
            <v>50.28</v>
          </cell>
        </row>
        <row r="629">
          <cell r="A629" t="str">
            <v>161616</v>
          </cell>
          <cell r="B629" t="str">
            <v>Telha de poliéster tipo perfil da trapezoidal 49 de fibrocimento com espessura de 1,0 mm</v>
          </cell>
          <cell r="C629" t="str">
            <v>m²</v>
          </cell>
          <cell r="D629">
            <v>29.89</v>
          </cell>
        </row>
        <row r="630">
          <cell r="A630" t="str">
            <v>161618</v>
          </cell>
          <cell r="B630" t="str">
            <v>Telha de poliéster tipo perfil da trapezoidal 90 de fibrocimento com espessura de 2,0 mm</v>
          </cell>
          <cell r="C630" t="str">
            <v>m²</v>
          </cell>
          <cell r="D630">
            <v>64.989999999999995</v>
          </cell>
        </row>
        <row r="631">
          <cell r="A631" t="str">
            <v>161630</v>
          </cell>
          <cell r="B631" t="str">
            <v>Cumeeira para telha ondulada de PVC rígido translúcida</v>
          </cell>
          <cell r="C631" t="str">
            <v>m</v>
          </cell>
          <cell r="D631">
            <v>37.24</v>
          </cell>
        </row>
        <row r="632">
          <cell r="A632" t="str">
            <v>161632</v>
          </cell>
          <cell r="B632" t="str">
            <v>Cumeeira para telha ondulada de PVC rígido opaca</v>
          </cell>
          <cell r="C632" t="str">
            <v>m</v>
          </cell>
          <cell r="D632">
            <v>50.28</v>
          </cell>
        </row>
        <row r="633">
          <cell r="A633" t="str">
            <v>161640</v>
          </cell>
          <cell r="B633" t="str">
            <v>Cumeeira para telha de poliéster tipo perfil da trapezoidal 49 de fibrocimento</v>
          </cell>
          <cell r="C633" t="str">
            <v>m</v>
          </cell>
          <cell r="D633">
            <v>56.4</v>
          </cell>
        </row>
        <row r="634">
          <cell r="A634" t="str">
            <v>161642</v>
          </cell>
          <cell r="B634" t="str">
            <v>Cumeeira para telha de poliéster tipo perfil da trapezoidal 90 de fibrocimento</v>
          </cell>
          <cell r="C634" t="str">
            <v>m</v>
          </cell>
          <cell r="D634">
            <v>111.89</v>
          </cell>
        </row>
        <row r="635">
          <cell r="A635" t="str">
            <v>162002</v>
          </cell>
          <cell r="B635" t="str">
            <v>Telhas de vidro para iluminação tipo francesa</v>
          </cell>
          <cell r="C635" t="str">
            <v>un</v>
          </cell>
          <cell r="D635">
            <v>20.25</v>
          </cell>
        </row>
        <row r="636">
          <cell r="A636" t="str">
            <v>162004</v>
          </cell>
          <cell r="B636" t="str">
            <v>Telhas de vidro para iluminação tipo colonial/paulistinha</v>
          </cell>
          <cell r="C636" t="str">
            <v>un</v>
          </cell>
          <cell r="D636">
            <v>20.25</v>
          </cell>
        </row>
        <row r="637">
          <cell r="A637" t="str">
            <v>163002</v>
          </cell>
          <cell r="B637" t="str">
            <v>Domo de acrílico fixado em perfis de alumínio</v>
          </cell>
          <cell r="C637" t="str">
            <v>m²</v>
          </cell>
          <cell r="D637">
            <v>285.88</v>
          </cell>
        </row>
        <row r="638">
          <cell r="A638" t="str">
            <v>163207</v>
          </cell>
          <cell r="B638" t="str">
            <v>Cobertura curva em chapa de policarbonato alveolar de 6 mm</v>
          </cell>
          <cell r="C638" t="str">
            <v>m²</v>
          </cell>
          <cell r="D638">
            <v>288.45</v>
          </cell>
        </row>
        <row r="639">
          <cell r="A639" t="str">
            <v>163209</v>
          </cell>
          <cell r="B639" t="str">
            <v>Cobertura plana em chapa de policarbonato alveolar de 10 mm</v>
          </cell>
          <cell r="C639" t="str">
            <v>m²</v>
          </cell>
          <cell r="D639">
            <v>354.95</v>
          </cell>
        </row>
        <row r="640">
          <cell r="A640" t="str">
            <v>163302</v>
          </cell>
          <cell r="B640" t="str">
            <v>Calha, rufo, afins em chapa galvanizada nº 24 - corte 0,33 m</v>
          </cell>
          <cell r="C640" t="str">
            <v>m</v>
          </cell>
          <cell r="D640">
            <v>17.84</v>
          </cell>
        </row>
        <row r="641">
          <cell r="A641" t="str">
            <v>163304</v>
          </cell>
          <cell r="B641" t="str">
            <v>Calha, rufo, afins em chapa galvanizada nº 24 - corte 0,50 m</v>
          </cell>
          <cell r="C641" t="str">
            <v>m</v>
          </cell>
          <cell r="D641">
            <v>26.96</v>
          </cell>
        </row>
        <row r="642">
          <cell r="A642" t="str">
            <v>163306</v>
          </cell>
          <cell r="B642" t="str">
            <v>Calha, rufo, afins em chapa galvanizada nº 24 - corte 1,00 m</v>
          </cell>
          <cell r="C642" t="str">
            <v>m</v>
          </cell>
          <cell r="D642">
            <v>54.01</v>
          </cell>
        </row>
        <row r="643">
          <cell r="A643" t="str">
            <v>163308</v>
          </cell>
          <cell r="B643" t="str">
            <v>Calha, rufo, afins em chapa galvanizada nº 26 - corte 0,33 m</v>
          </cell>
          <cell r="C643" t="str">
            <v>m</v>
          </cell>
          <cell r="D643">
            <v>14.69</v>
          </cell>
        </row>
        <row r="644">
          <cell r="A644" t="str">
            <v>163310</v>
          </cell>
          <cell r="B644" t="str">
            <v>Calha, rufo, afins em chapa galvanizada nº 26 - corte 0,50 m</v>
          </cell>
          <cell r="C644" t="str">
            <v>m</v>
          </cell>
          <cell r="D644">
            <v>22.25</v>
          </cell>
        </row>
        <row r="645">
          <cell r="A645" t="str">
            <v>163340</v>
          </cell>
          <cell r="B645" t="str">
            <v>Rufo pré-moldado em concreto, de 14 x 50 x 18,5 cm</v>
          </cell>
          <cell r="C645" t="str">
            <v>un</v>
          </cell>
          <cell r="D645">
            <v>5.13</v>
          </cell>
        </row>
        <row r="646">
          <cell r="A646" t="str">
            <v>163341</v>
          </cell>
          <cell r="B646" t="str">
            <v>Rufo pré-moldado em concreto, de 20 x 50 x 26 cm</v>
          </cell>
          <cell r="C646" t="str">
            <v>un</v>
          </cell>
          <cell r="D646">
            <v>5.95</v>
          </cell>
        </row>
        <row r="647">
          <cell r="A647" t="str">
            <v>164004</v>
          </cell>
          <cell r="B647" t="str">
            <v>Recolocação de cumeeiras e espigões de barro</v>
          </cell>
          <cell r="C647" t="str">
            <v>m</v>
          </cell>
          <cell r="D647">
            <v>1.02</v>
          </cell>
        </row>
        <row r="648">
          <cell r="A648" t="str">
            <v>164006</v>
          </cell>
          <cell r="B648" t="str">
            <v>Recolocação de telha de barro tipo colonial/paulistinha</v>
          </cell>
          <cell r="C648" t="str">
            <v>m²</v>
          </cell>
          <cell r="D648">
            <v>0</v>
          </cell>
        </row>
        <row r="649">
          <cell r="A649" t="str">
            <v>164008</v>
          </cell>
          <cell r="B649" t="str">
            <v>Recolocação de telha de barro tipo plan</v>
          </cell>
          <cell r="C649" t="str">
            <v>m²</v>
          </cell>
          <cell r="D649">
            <v>0</v>
          </cell>
        </row>
        <row r="650">
          <cell r="A650" t="str">
            <v>164009</v>
          </cell>
          <cell r="B650" t="str">
            <v>Recolocação de domo de acrílico, inclusive perfis metálicos de fixação</v>
          </cell>
          <cell r="C650" t="str">
            <v>m²</v>
          </cell>
          <cell r="D650">
            <v>0</v>
          </cell>
        </row>
        <row r="651">
          <cell r="A651" t="str">
            <v>164012</v>
          </cell>
          <cell r="B651" t="str">
            <v>Recolocação de telhas de barro tipo francesa</v>
          </cell>
          <cell r="C651" t="str">
            <v>m²</v>
          </cell>
          <cell r="D651">
            <v>0</v>
          </cell>
        </row>
        <row r="652">
          <cell r="A652" t="str">
            <v>164014</v>
          </cell>
          <cell r="B652" t="str">
            <v>Recolocação de telha em fibrocimento ou CRFS, perfil ondulado</v>
          </cell>
          <cell r="C652" t="str">
            <v>m²</v>
          </cell>
          <cell r="D652">
            <v>1.07</v>
          </cell>
        </row>
        <row r="653">
          <cell r="A653" t="str">
            <v>164015</v>
          </cell>
          <cell r="B653" t="str">
            <v>Recolocação de telha em fibrocimento ou CRFS, perfil modulado, trapezoidal ou maxplac</v>
          </cell>
          <cell r="C653" t="str">
            <v>m²</v>
          </cell>
          <cell r="D653">
            <v>3.21</v>
          </cell>
        </row>
        <row r="654">
          <cell r="A654" t="str">
            <v>170101</v>
          </cell>
          <cell r="B654" t="str">
            <v>Argamassa de proteção com argila expandida (serviço auxiliar)</v>
          </cell>
          <cell r="C654" t="str">
            <v>m³</v>
          </cell>
          <cell r="D654">
            <v>391.22</v>
          </cell>
        </row>
        <row r="655">
          <cell r="A655" t="str">
            <v>170102</v>
          </cell>
          <cell r="B655" t="str">
            <v>Argamassa de regularização e/ou proteção (serviço auxiliar)</v>
          </cell>
          <cell r="C655" t="str">
            <v>m³</v>
          </cell>
          <cell r="D655">
            <v>231.47</v>
          </cell>
        </row>
        <row r="656">
          <cell r="A656" t="str">
            <v>170103</v>
          </cell>
          <cell r="B656" t="str">
            <v>Argamassa com aditivo expansor</v>
          </cell>
          <cell r="C656" t="str">
            <v>m³</v>
          </cell>
          <cell r="D656">
            <v>278.29000000000002</v>
          </cell>
        </row>
        <row r="657">
          <cell r="A657" t="str">
            <v>170104</v>
          </cell>
          <cell r="B657" t="str">
            <v>Lastro de concreto impermeabilizado</v>
          </cell>
          <cell r="C657" t="str">
            <v>m³</v>
          </cell>
          <cell r="D657">
            <v>181.01</v>
          </cell>
        </row>
        <row r="658">
          <cell r="A658" t="str">
            <v>170105</v>
          </cell>
          <cell r="B658" t="str">
            <v>Regularização de piso com nata de cimento (serviço auxiliar)</v>
          </cell>
          <cell r="C658" t="str">
            <v>m²</v>
          </cell>
          <cell r="D658">
            <v>1.84</v>
          </cell>
        </row>
        <row r="659">
          <cell r="A659" t="str">
            <v>170106</v>
          </cell>
          <cell r="B659" t="str">
            <v>Regularização de piso com nata de cimento e bianco (serviço auxiliar)</v>
          </cell>
          <cell r="C659" t="str">
            <v>m²</v>
          </cell>
          <cell r="D659">
            <v>3.43</v>
          </cell>
        </row>
        <row r="660">
          <cell r="A660" t="str">
            <v>170202</v>
          </cell>
          <cell r="B660" t="str">
            <v>Chapisco</v>
          </cell>
          <cell r="C660" t="str">
            <v>m²</v>
          </cell>
          <cell r="D660">
            <v>1.1599999999999999</v>
          </cell>
        </row>
        <row r="661">
          <cell r="A661" t="str">
            <v>170204</v>
          </cell>
          <cell r="B661" t="str">
            <v>Chapisco com bianco</v>
          </cell>
          <cell r="C661" t="str">
            <v>m²</v>
          </cell>
          <cell r="D661">
            <v>2.78</v>
          </cell>
        </row>
        <row r="662">
          <cell r="A662" t="str">
            <v>170206</v>
          </cell>
          <cell r="B662" t="str">
            <v>Chapisco fino peneirado</v>
          </cell>
          <cell r="C662" t="str">
            <v>m²</v>
          </cell>
          <cell r="D662">
            <v>1.18</v>
          </cell>
        </row>
        <row r="663">
          <cell r="A663" t="str">
            <v>170208</v>
          </cell>
          <cell r="B663" t="str">
            <v>Chapisco rústico com pedra britada nº 1</v>
          </cell>
          <cell r="C663" t="str">
            <v>m²</v>
          </cell>
          <cell r="D663">
            <v>1.94</v>
          </cell>
        </row>
        <row r="664">
          <cell r="A664" t="str">
            <v>170212</v>
          </cell>
          <cell r="B664" t="str">
            <v>Emboço comum</v>
          </cell>
          <cell r="C664" t="str">
            <v>m²</v>
          </cell>
          <cell r="D664">
            <v>3.97</v>
          </cell>
        </row>
        <row r="665">
          <cell r="A665" t="str">
            <v>170214</v>
          </cell>
          <cell r="B665" t="str">
            <v>Emboço desempenado com espuma de poliéster</v>
          </cell>
          <cell r="C665" t="str">
            <v>m²</v>
          </cell>
          <cell r="D665">
            <v>3.97</v>
          </cell>
        </row>
        <row r="666">
          <cell r="A666" t="str">
            <v>170222</v>
          </cell>
          <cell r="B666" t="str">
            <v>Reboco</v>
          </cell>
          <cell r="C666" t="str">
            <v>m²</v>
          </cell>
          <cell r="D666">
            <v>0.78</v>
          </cell>
        </row>
        <row r="667">
          <cell r="A667" t="str">
            <v>170226</v>
          </cell>
          <cell r="B667" t="str">
            <v>Barra lisa com acabamento em nata de cimento</v>
          </cell>
          <cell r="C667" t="str">
            <v>m²</v>
          </cell>
          <cell r="D667">
            <v>4.75</v>
          </cell>
        </row>
        <row r="668">
          <cell r="A668" t="str">
            <v>170302</v>
          </cell>
          <cell r="B668" t="str">
            <v>Cimentado desempenado</v>
          </cell>
          <cell r="C668" t="str">
            <v>m²</v>
          </cell>
          <cell r="D668">
            <v>4.63</v>
          </cell>
        </row>
        <row r="669">
          <cell r="A669" t="str">
            <v>170304</v>
          </cell>
          <cell r="B669" t="str">
            <v>Cimentado desempenado e alisado (queimado)</v>
          </cell>
          <cell r="C669" t="str">
            <v>m²</v>
          </cell>
          <cell r="D669">
            <v>4.99</v>
          </cell>
        </row>
        <row r="670">
          <cell r="A670" t="str">
            <v>170306</v>
          </cell>
          <cell r="B670" t="str">
            <v>Cimentado desempenado e alisado com corante (queimado)</v>
          </cell>
          <cell r="C670" t="str">
            <v>m²</v>
          </cell>
          <cell r="D670">
            <v>14.09</v>
          </cell>
        </row>
        <row r="671">
          <cell r="A671" t="str">
            <v>170308</v>
          </cell>
          <cell r="B671" t="str">
            <v>Cimentado semi-áspero</v>
          </cell>
          <cell r="C671" t="str">
            <v>m²</v>
          </cell>
          <cell r="D671">
            <v>4.63</v>
          </cell>
        </row>
        <row r="672">
          <cell r="A672" t="str">
            <v>170310</v>
          </cell>
          <cell r="B672" t="str">
            <v>Cimentado áspero com caneluras</v>
          </cell>
          <cell r="C672" t="str">
            <v>m²</v>
          </cell>
          <cell r="D672">
            <v>4.63</v>
          </cell>
        </row>
        <row r="673">
          <cell r="A673" t="str">
            <v>170320</v>
          </cell>
          <cell r="B673" t="str">
            <v>Degrau em cimentado</v>
          </cell>
          <cell r="C673" t="str">
            <v>m</v>
          </cell>
          <cell r="D673">
            <v>3.33</v>
          </cell>
        </row>
        <row r="674">
          <cell r="A674" t="str">
            <v>170330</v>
          </cell>
          <cell r="B674" t="str">
            <v>Rodapé em cimentado desempenado e alisado com altura 5 cm</v>
          </cell>
          <cell r="C674" t="str">
            <v>m</v>
          </cell>
          <cell r="D674">
            <v>0.56999999999999995</v>
          </cell>
        </row>
        <row r="675">
          <cell r="A675" t="str">
            <v>170331</v>
          </cell>
          <cell r="B675" t="str">
            <v>Rodapé em cimentado desempenado e alisado com altura 7 cm</v>
          </cell>
          <cell r="C675" t="str">
            <v>m</v>
          </cell>
          <cell r="D675">
            <v>0.66</v>
          </cell>
        </row>
        <row r="676">
          <cell r="A676" t="str">
            <v>170332</v>
          </cell>
          <cell r="B676" t="str">
            <v>Rodapé em cimentado desempenado e alisado com altura 10 cm</v>
          </cell>
          <cell r="C676" t="str">
            <v>m</v>
          </cell>
          <cell r="D676">
            <v>0.79</v>
          </cell>
        </row>
        <row r="677">
          <cell r="A677" t="str">
            <v>170333</v>
          </cell>
          <cell r="B677" t="str">
            <v>Rodapé em cimentado desempenado e alisado com altura 15 cm</v>
          </cell>
          <cell r="C677" t="str">
            <v>m</v>
          </cell>
          <cell r="D677">
            <v>1.01</v>
          </cell>
        </row>
        <row r="678">
          <cell r="A678" t="str">
            <v>170402</v>
          </cell>
          <cell r="B678" t="str">
            <v>Revestimento em gesso liso desempenado sobre emboço</v>
          </cell>
          <cell r="C678" t="str">
            <v>m²</v>
          </cell>
          <cell r="D678">
            <v>1.95</v>
          </cell>
        </row>
        <row r="679">
          <cell r="A679" t="str">
            <v>170404</v>
          </cell>
          <cell r="B679" t="str">
            <v>Revestimento em gesso liso desempenado sobre bloco</v>
          </cell>
          <cell r="C679" t="str">
            <v>m²</v>
          </cell>
          <cell r="D679">
            <v>2.73</v>
          </cell>
        </row>
        <row r="680">
          <cell r="A680" t="str">
            <v>170502</v>
          </cell>
          <cell r="B680" t="str">
            <v>Piso com requadro em concreto simples sem controle de fck</v>
          </cell>
          <cell r="C680" t="str">
            <v>m³</v>
          </cell>
          <cell r="D680">
            <v>205.49</v>
          </cell>
        </row>
        <row r="681">
          <cell r="A681" t="str">
            <v>170507</v>
          </cell>
          <cell r="B681" t="str">
            <v>Piso com requadro em concreto simples com controle de fck = 20 MPa</v>
          </cell>
          <cell r="C681" t="str">
            <v>m³</v>
          </cell>
          <cell r="D681">
            <v>286.08999999999997</v>
          </cell>
        </row>
        <row r="682">
          <cell r="A682" t="str">
            <v>170508</v>
          </cell>
          <cell r="B682" t="str">
            <v>Piso em placas pré-moldadas de concreto rejuntado com grama</v>
          </cell>
          <cell r="C682" t="str">
            <v>m²</v>
          </cell>
          <cell r="D682">
            <v>13.28</v>
          </cell>
        </row>
        <row r="683">
          <cell r="A683" t="str">
            <v>170532</v>
          </cell>
          <cell r="B683" t="str">
            <v>Soleira em concreto simples</v>
          </cell>
          <cell r="C683" t="str">
            <v>m</v>
          </cell>
          <cell r="D683">
            <v>11.14</v>
          </cell>
        </row>
        <row r="684">
          <cell r="A684" t="str">
            <v>170542</v>
          </cell>
          <cell r="B684" t="str">
            <v>Peitoril em concreto simples</v>
          </cell>
          <cell r="C684" t="str">
            <v>m</v>
          </cell>
          <cell r="D684">
            <v>5.24</v>
          </cell>
        </row>
        <row r="685">
          <cell r="A685" t="str">
            <v>171002</v>
          </cell>
          <cell r="B685" t="str">
            <v>Piso em granilite moldado no local</v>
          </cell>
          <cell r="C685" t="str">
            <v>m²</v>
          </cell>
          <cell r="D685">
            <v>34.880000000000003</v>
          </cell>
        </row>
        <row r="686">
          <cell r="A686" t="str">
            <v>171010</v>
          </cell>
          <cell r="B686" t="str">
            <v>Soleira em granilite moldado no local</v>
          </cell>
          <cell r="C686" t="str">
            <v>m</v>
          </cell>
          <cell r="D686">
            <v>21.36</v>
          </cell>
        </row>
        <row r="687">
          <cell r="A687" t="str">
            <v>171012</v>
          </cell>
          <cell r="B687" t="str">
            <v>Degrau em granilite moldado no local</v>
          </cell>
          <cell r="C687" t="str">
            <v>m</v>
          </cell>
          <cell r="D687">
            <v>32.19</v>
          </cell>
        </row>
        <row r="688">
          <cell r="A688" t="str">
            <v>171020</v>
          </cell>
          <cell r="B688" t="str">
            <v>Rodapé qualquer em granilite moldado no local até 10 cm</v>
          </cell>
          <cell r="C688" t="str">
            <v>m</v>
          </cell>
          <cell r="D688">
            <v>17.04</v>
          </cell>
        </row>
        <row r="689">
          <cell r="A689" t="str">
            <v>171202</v>
          </cell>
          <cell r="B689" t="str">
            <v>Piso em alta resistência moldado no local 8 mm</v>
          </cell>
          <cell r="C689" t="str">
            <v>m²</v>
          </cell>
          <cell r="D689">
            <v>34.76</v>
          </cell>
        </row>
        <row r="690">
          <cell r="A690" t="str">
            <v>171206</v>
          </cell>
          <cell r="B690" t="str">
            <v>Piso em alta resistência moldado no local 12 mm</v>
          </cell>
          <cell r="C690" t="str">
            <v>m²</v>
          </cell>
          <cell r="D690">
            <v>37.5</v>
          </cell>
        </row>
        <row r="691">
          <cell r="A691" t="str">
            <v>171210</v>
          </cell>
          <cell r="B691" t="str">
            <v>Soleira em alta resistência moldada no local</v>
          </cell>
          <cell r="C691" t="str">
            <v>m</v>
          </cell>
          <cell r="D691">
            <v>20.43</v>
          </cell>
        </row>
        <row r="692">
          <cell r="A692" t="str">
            <v>171212</v>
          </cell>
          <cell r="B692" t="str">
            <v>Degrau em alta resistência 8 mm</v>
          </cell>
          <cell r="C692" t="str">
            <v>m</v>
          </cell>
          <cell r="D692">
            <v>27.18</v>
          </cell>
        </row>
        <row r="693">
          <cell r="A693" t="str">
            <v>171214</v>
          </cell>
          <cell r="B693" t="str">
            <v>Degrau em alta resistência 12 mm</v>
          </cell>
          <cell r="C693" t="str">
            <v>m</v>
          </cell>
          <cell r="D693">
            <v>27.35</v>
          </cell>
        </row>
        <row r="694">
          <cell r="A694" t="str">
            <v>171224</v>
          </cell>
          <cell r="B694" t="str">
            <v>Rodapé qualquer em alta resistência moldado no local até 10 cm</v>
          </cell>
          <cell r="C694" t="str">
            <v>m</v>
          </cell>
          <cell r="D694">
            <v>17.07</v>
          </cell>
        </row>
        <row r="695">
          <cell r="A695" t="str">
            <v>172002</v>
          </cell>
          <cell r="B695" t="str">
            <v>Massa raspada</v>
          </cell>
          <cell r="C695" t="str">
            <v>m²</v>
          </cell>
          <cell r="D695">
            <v>23.24</v>
          </cell>
        </row>
        <row r="696">
          <cell r="A696" t="str">
            <v>172004</v>
          </cell>
          <cell r="B696" t="str">
            <v>Revestimento em granito lavado tipo Fulget uso externo, em faixas até 40 cm</v>
          </cell>
          <cell r="C696" t="str">
            <v>m</v>
          </cell>
          <cell r="D696">
            <v>23.4</v>
          </cell>
        </row>
        <row r="697">
          <cell r="A697" t="str">
            <v>172005</v>
          </cell>
          <cell r="B697" t="str">
            <v>Friso para junta de dilatação em revestimento de granito lavado tipo Fulget (serviço auxiliar)</v>
          </cell>
          <cell r="C697" t="str">
            <v>m</v>
          </cell>
          <cell r="D697">
            <v>4.5599999999999996</v>
          </cell>
        </row>
        <row r="698">
          <cell r="A698" t="str">
            <v>172006</v>
          </cell>
          <cell r="B698" t="str">
            <v>Revestimento em granito lavado tipo Fulget uso externo</v>
          </cell>
          <cell r="C698" t="str">
            <v>m²</v>
          </cell>
          <cell r="D698">
            <v>46.8</v>
          </cell>
        </row>
        <row r="699">
          <cell r="A699" t="str">
            <v>172007</v>
          </cell>
          <cell r="B699" t="str">
            <v>Revestimento texturizado acrílico, com microagregados minerais - uso externo</v>
          </cell>
          <cell r="C699" t="str">
            <v>m²</v>
          </cell>
          <cell r="D699">
            <v>14.67</v>
          </cell>
        </row>
        <row r="700">
          <cell r="A700" t="str">
            <v>174001</v>
          </cell>
          <cell r="B700" t="str">
            <v>Reparos em piso de granilite - estucamento e polimento</v>
          </cell>
          <cell r="C700" t="str">
            <v>m²</v>
          </cell>
          <cell r="D700">
            <v>10.119999999999999</v>
          </cell>
        </row>
        <row r="701">
          <cell r="A701" t="str">
            <v>174002</v>
          </cell>
          <cell r="B701" t="str">
            <v>Reparos em pisos de alta resistência fundidos no local - estucamento e polimento</v>
          </cell>
          <cell r="C701" t="str">
            <v>m²</v>
          </cell>
          <cell r="D701">
            <v>17.07</v>
          </cell>
        </row>
        <row r="702">
          <cell r="A702" t="str">
            <v>174003</v>
          </cell>
          <cell r="B702" t="str">
            <v>Reparos em degrau e espelho de granilite - estucamento e polimento</v>
          </cell>
          <cell r="C702" t="str">
            <v>m</v>
          </cell>
          <cell r="D702">
            <v>10.119999999999999</v>
          </cell>
        </row>
        <row r="703">
          <cell r="A703" t="str">
            <v>174005</v>
          </cell>
          <cell r="B703" t="str">
            <v>Reparos em peitoril de granilite - estucamento e polimento</v>
          </cell>
          <cell r="C703" t="str">
            <v>m</v>
          </cell>
          <cell r="D703">
            <v>6.41</v>
          </cell>
        </row>
        <row r="704">
          <cell r="A704" t="str">
            <v>174007</v>
          </cell>
          <cell r="B704" t="str">
            <v>Reparos em rodapé de granilite - estucamento e polimento</v>
          </cell>
          <cell r="C704" t="str">
            <v>m</v>
          </cell>
          <cell r="D704">
            <v>6.15</v>
          </cell>
        </row>
        <row r="705">
          <cell r="A705" t="str">
            <v>180601</v>
          </cell>
          <cell r="B705" t="str">
            <v>Piso cerâmico esmaltado PEI-4 resistência química A, para áreas internas sujeitas à lavagem frequente, assentado com argamassa mista</v>
          </cell>
          <cell r="C705" t="str">
            <v>m²</v>
          </cell>
          <cell r="D705">
            <v>30.22</v>
          </cell>
        </row>
        <row r="706">
          <cell r="A706" t="str">
            <v>180602</v>
          </cell>
          <cell r="B706" t="str">
            <v>Piso cerâmico esmaltado PEI-4 resistência química A, para áreas internas sujeitas à lavagem frequente, assentado com argamassa colante industrializada</v>
          </cell>
          <cell r="C706" t="str">
            <v>m²</v>
          </cell>
          <cell r="D706">
            <v>26.19</v>
          </cell>
        </row>
        <row r="707">
          <cell r="A707" t="str">
            <v>180603</v>
          </cell>
          <cell r="B707" t="str">
            <v>Rodapé cerâmico esmaltado PEI-4 resistência química A, para áreas internas sujeitas à lavagem frequente, assentado com argamassa mista</v>
          </cell>
          <cell r="C707" t="str">
            <v>m</v>
          </cell>
          <cell r="D707">
            <v>14.52</v>
          </cell>
        </row>
        <row r="708">
          <cell r="A708" t="str">
            <v>180604</v>
          </cell>
          <cell r="B708" t="str">
            <v>Rodapé cerâmico esmaltado PEI-4 resistência química A, para áreas internas sujeitas à lavagem frequente, assentado com argamassa colante industrializada</v>
          </cell>
          <cell r="C708" t="str">
            <v>m</v>
          </cell>
          <cell r="D708">
            <v>14.54</v>
          </cell>
        </row>
        <row r="709">
          <cell r="A709" t="str">
            <v>180605</v>
          </cell>
          <cell r="B709" t="str">
            <v>Piso cerâmico esmaltado com textura semi-rugosa PEI-5 resistência química A, para áreas internas, assentado com argamassa mista</v>
          </cell>
          <cell r="C709" t="str">
            <v>m²</v>
          </cell>
          <cell r="D709">
            <v>29.69</v>
          </cell>
        </row>
        <row r="710">
          <cell r="A710" t="str">
            <v>180606</v>
          </cell>
          <cell r="B710" t="str">
            <v>Piso cerâmico esmaltado com textura semi-rugosa PEI-5 resistência química A, para áreas internas, assentado com argamassa colante industrializada</v>
          </cell>
          <cell r="C710" t="str">
            <v>m²</v>
          </cell>
          <cell r="D710">
            <v>25.66</v>
          </cell>
        </row>
        <row r="711">
          <cell r="A711" t="str">
            <v>180607</v>
          </cell>
          <cell r="B711" t="str">
            <v>Rodapé cerâmico esmaltado com textura semi-rugosa PEI-5 resistência química A, para áreas internas, assentado com argamassa mista</v>
          </cell>
          <cell r="C711" t="str">
            <v>m</v>
          </cell>
          <cell r="D711">
            <v>2.57</v>
          </cell>
        </row>
        <row r="712">
          <cell r="A712" t="str">
            <v>180608</v>
          </cell>
          <cell r="B712" t="str">
            <v>Rodapé cerâmico esmaltado com textura semi-rugosa PEI-5 resistência química A, para áreas internas, assentado argamassa colante industrializada</v>
          </cell>
          <cell r="C712" t="str">
            <v>m</v>
          </cell>
          <cell r="D712">
            <v>2.59</v>
          </cell>
        </row>
        <row r="713">
          <cell r="A713" t="str">
            <v>180609</v>
          </cell>
          <cell r="B713" t="str">
            <v>Piso cerâmico esmaltado PEI-5 resistência química B, para áreas internas, assentado com argamassa mista</v>
          </cell>
          <cell r="C713" t="str">
            <v>m²</v>
          </cell>
          <cell r="D713">
            <v>30.4</v>
          </cell>
        </row>
        <row r="714">
          <cell r="A714" t="str">
            <v>180610</v>
          </cell>
          <cell r="B714" t="str">
            <v>Piso cerâmico esmaltado PEI-5 resistência química B, para áreas internas, assentado com argamassa colante industrializada</v>
          </cell>
          <cell r="C714" t="str">
            <v>m²</v>
          </cell>
          <cell r="D714">
            <v>26.37</v>
          </cell>
        </row>
        <row r="715">
          <cell r="A715" t="str">
            <v>180611</v>
          </cell>
          <cell r="B715" t="str">
            <v>Rodapé cerâmico esmaltado PEI-5 resistência química B, para áreas internas, assentado com argamassa mista</v>
          </cell>
          <cell r="C715" t="str">
            <v>m</v>
          </cell>
          <cell r="D715">
            <v>11.46</v>
          </cell>
        </row>
        <row r="716">
          <cell r="A716" t="str">
            <v>180612</v>
          </cell>
          <cell r="B716" t="str">
            <v>Rodapé cerâmico esmaltado PEI-5 resistência química B, para áreas internas, assentado com argamassa colante industrializada</v>
          </cell>
          <cell r="C716" t="str">
            <v>m</v>
          </cell>
          <cell r="D716">
            <v>11.48</v>
          </cell>
        </row>
        <row r="717">
          <cell r="A717" t="str">
            <v>180613</v>
          </cell>
          <cell r="B717" t="str">
            <v>Piso cerâmico esmaltado antiderrapante PEI-5 resistência química A, para áreas internas com saída para o exterior, assentado argamassa mista</v>
          </cell>
          <cell r="C717" t="str">
            <v>m²</v>
          </cell>
          <cell r="D717">
            <v>43.99</v>
          </cell>
        </row>
        <row r="718">
          <cell r="A718" t="str">
            <v>180614</v>
          </cell>
          <cell r="B718" t="str">
            <v>Piso cerâmico esmaltado antiderrapante PEI-5 resistência química A, para áreas internas com saída para o exterior, assentado c/argamassa colante industrializada</v>
          </cell>
          <cell r="C718" t="str">
            <v>m²</v>
          </cell>
          <cell r="D718">
            <v>41.9</v>
          </cell>
        </row>
        <row r="719">
          <cell r="A719" t="str">
            <v>180615</v>
          </cell>
          <cell r="B719" t="str">
            <v>Rodapé cerâmico esmaltado PEI-5 resistência química A, para áreas internas com saída para o exterior, assentado com argamassa mista</v>
          </cell>
          <cell r="C719" t="str">
            <v>m</v>
          </cell>
          <cell r="D719">
            <v>16.46</v>
          </cell>
        </row>
        <row r="720">
          <cell r="A720" t="str">
            <v>180616</v>
          </cell>
          <cell r="B720" t="str">
            <v>Rodapé cerâmico esmaltado PEI-5 resistência química A, para áreas internas com saída para o exterior, assentado com argamassa colante industrializada</v>
          </cell>
          <cell r="C720" t="str">
            <v>m</v>
          </cell>
          <cell r="D720">
            <v>16.7</v>
          </cell>
        </row>
        <row r="721">
          <cell r="A721" t="str">
            <v>180617</v>
          </cell>
          <cell r="B721" t="str">
            <v>Piso cerâmico esmaltado rústico PEI-5 resistência química B, para áreas internas com saída para o exterior, assentado com argamassa mista</v>
          </cell>
          <cell r="C721" t="str">
            <v>m²</v>
          </cell>
          <cell r="D721">
            <v>36.270000000000003</v>
          </cell>
        </row>
        <row r="722">
          <cell r="A722" t="str">
            <v>180618</v>
          </cell>
          <cell r="B722" t="str">
            <v>Piso cerâmico esmaltado rústico PEI-5 resistência química B, para áreas internas com saída para o exterior, assentado com argamassa colante industrializada</v>
          </cell>
          <cell r="C722" t="str">
            <v>m²</v>
          </cell>
          <cell r="D722">
            <v>34.18</v>
          </cell>
        </row>
        <row r="723">
          <cell r="A723" t="str">
            <v>180619</v>
          </cell>
          <cell r="B723" t="str">
            <v>Rodapé cerâmico esmaltado rústico PEI-5 resistência química B, para áreas internas com saída para o exterior, assentado com argamassa mista</v>
          </cell>
          <cell r="C723" t="str">
            <v>m</v>
          </cell>
          <cell r="D723">
            <v>3.23</v>
          </cell>
        </row>
        <row r="724">
          <cell r="A724" t="str">
            <v>180620</v>
          </cell>
          <cell r="B724" t="str">
            <v>Rodapé cerâmico esmaltado rústico PEI-5 resistência química B, para áreas internas c/saída para o exterior, assentado com argamassa colante industrializada</v>
          </cell>
          <cell r="C724" t="str">
            <v>m</v>
          </cell>
          <cell r="D724">
            <v>3.47</v>
          </cell>
        </row>
        <row r="725">
          <cell r="A725" t="str">
            <v>180621</v>
          </cell>
          <cell r="B725" t="str">
            <v>Piso cerâmico esmaltado texturizado PEI-5 resistência química B, para áreas externas, assentado com argamassa mista</v>
          </cell>
          <cell r="C725" t="str">
            <v>m²</v>
          </cell>
          <cell r="D725">
            <v>25.35</v>
          </cell>
        </row>
        <row r="726">
          <cell r="A726" t="str">
            <v>180622</v>
          </cell>
          <cell r="B726" t="str">
            <v>Piso cerâmico esmaltado texturizado PEI-5 resistência química B, para áreas externas, assentado com argamassa colante industrializada</v>
          </cell>
          <cell r="C726" t="str">
            <v>m²</v>
          </cell>
          <cell r="D726">
            <v>23.26</v>
          </cell>
        </row>
        <row r="727">
          <cell r="A727" t="str">
            <v>180623</v>
          </cell>
          <cell r="B727" t="str">
            <v>Rodapé cerâmico esmaltado texturizado PEI-5 resistência química B, para áreas externas, assentado com argamassa mista</v>
          </cell>
          <cell r="C727" t="str">
            <v>m</v>
          </cell>
          <cell r="D727">
            <v>2.14</v>
          </cell>
        </row>
        <row r="728">
          <cell r="A728" t="str">
            <v>180624</v>
          </cell>
          <cell r="B728" t="str">
            <v>Rodapé cerâmico esmaltado texturizado PEI-5 resistência química B, para áreas externas, assentado com argamassa colante industrializada</v>
          </cell>
          <cell r="C728" t="str">
            <v>m</v>
          </cell>
          <cell r="D728">
            <v>2.38</v>
          </cell>
        </row>
        <row r="729">
          <cell r="A729" t="str">
            <v>180640</v>
          </cell>
          <cell r="B729" t="str">
            <v>Rejuntamento de piso em placas cerâmicas (30-34 x 30-34 cm) com cimento branco, juntas acima de 3 até 5 mm</v>
          </cell>
          <cell r="C729" t="str">
            <v>m²</v>
          </cell>
          <cell r="D729">
            <v>0.43</v>
          </cell>
        </row>
        <row r="730">
          <cell r="A730" t="str">
            <v>180641</v>
          </cell>
          <cell r="B730" t="str">
            <v>Rejuntamento de piso em placas cerâmicas (30-34 x 30-34 cm) com argamassa industrializada para rejunte, juntas acima de 3 até 5 mm</v>
          </cell>
          <cell r="C730" t="str">
            <v>m²</v>
          </cell>
          <cell r="D730">
            <v>1.02</v>
          </cell>
        </row>
        <row r="731">
          <cell r="A731" t="str">
            <v>180642</v>
          </cell>
          <cell r="B731" t="str">
            <v>Rejuntamento de piso em placas cerâmicas (40-42 x 40-42 cm) com cimento branco, juntas acima 5 até 10 mm</v>
          </cell>
          <cell r="C731" t="str">
            <v>m²</v>
          </cell>
          <cell r="D731">
            <v>0.87</v>
          </cell>
        </row>
        <row r="732">
          <cell r="A732" t="str">
            <v>180643</v>
          </cell>
          <cell r="B732" t="str">
            <v>Rejuntamento de piso em placas cerâmicas (40-42 x 40-42 cm) com argamassa industrializada para rejunte, juntas acima de 5 até 10 mm</v>
          </cell>
          <cell r="C732" t="str">
            <v>m²</v>
          </cell>
          <cell r="D732">
            <v>2.5499999999999998</v>
          </cell>
        </row>
        <row r="733">
          <cell r="A733" t="str">
            <v>180650</v>
          </cell>
          <cell r="B733" t="str">
            <v>Rejuntamento de rodapé em placas cerâmicas até 10 cm de altura com cimento branco, juntas acima de 3 até 5 mm</v>
          </cell>
          <cell r="C733" t="str">
            <v>m</v>
          </cell>
          <cell r="D733">
            <v>0.04</v>
          </cell>
        </row>
        <row r="734">
          <cell r="A734" t="str">
            <v>180651</v>
          </cell>
          <cell r="B734" t="str">
            <v>Rejuntamento de rodapé em placas cerâmicas até 10 cm de altura com argamassa industrializada para rejunte, juntas acima de 3 até 5 mm</v>
          </cell>
          <cell r="C734" t="str">
            <v>m</v>
          </cell>
          <cell r="D734">
            <v>0.1</v>
          </cell>
        </row>
        <row r="735">
          <cell r="A735" t="str">
            <v>180652</v>
          </cell>
          <cell r="B735" t="str">
            <v>Rejuntamento de rodapé em placas cerâmicas até 10 cm de altura com cimento branco, juntas acima de 5 até 10 mm</v>
          </cell>
          <cell r="C735" t="str">
            <v>m</v>
          </cell>
          <cell r="D735">
            <v>0.09</v>
          </cell>
        </row>
        <row r="736">
          <cell r="A736" t="str">
            <v>180653</v>
          </cell>
          <cell r="B736" t="str">
            <v>Rejuntamento de rodapé em placas cerâmicas até 10 cm de altura com argamassa industrializada para rejunte, juntas acima de 5 até 10 mm</v>
          </cell>
          <cell r="C736" t="str">
            <v>m</v>
          </cell>
          <cell r="D736">
            <v>0.26</v>
          </cell>
        </row>
        <row r="737">
          <cell r="A737" t="str">
            <v>180701</v>
          </cell>
          <cell r="B737" t="str">
            <v>Piso cerâmico não esmaltado extrudado alta resistência química e mecânica, espessura de 9 mm, assentado com argamassa de cimento e areia</v>
          </cell>
          <cell r="C737" t="str">
            <v>m²</v>
          </cell>
          <cell r="D737">
            <v>51.95</v>
          </cell>
        </row>
        <row r="738">
          <cell r="A738" t="str">
            <v>180702</v>
          </cell>
          <cell r="B738" t="str">
            <v>Piso cerâmico não esmaltado extrudado alta resistência química e mecânica, espessura de 9 mm, assentado com argamassa colante industrializada</v>
          </cell>
          <cell r="C738" t="str">
            <v>m²</v>
          </cell>
          <cell r="D738">
            <v>48.69</v>
          </cell>
        </row>
        <row r="739">
          <cell r="A739" t="str">
            <v>180703</v>
          </cell>
          <cell r="B739" t="str">
            <v>Piso cerâmico não esmaltado extrudado alta resistência química e mecânica, espessura de 14 mm, assentado com argamassa de cimento e areia</v>
          </cell>
          <cell r="C739" t="str">
            <v>m²</v>
          </cell>
          <cell r="D739">
            <v>67.180000000000007</v>
          </cell>
        </row>
        <row r="740">
          <cell r="A740" t="str">
            <v>180704</v>
          </cell>
          <cell r="B740" t="str">
            <v>Piso cerâmico não esmaltado extrudado alta resistência química e mecânica, espessura 14 mm, assentado com argamassa colante industrializada</v>
          </cell>
          <cell r="C740" t="str">
            <v>m²</v>
          </cell>
          <cell r="D740">
            <v>63.92</v>
          </cell>
        </row>
        <row r="741">
          <cell r="A741" t="str">
            <v>180707</v>
          </cell>
          <cell r="B741" t="str">
            <v>Rodapé cerâmico não esmaltado extrudado alta resistência química e mecânica, altura de 10 cm, assentado com argamassa de cimento e areia</v>
          </cell>
          <cell r="C741" t="str">
            <v>m</v>
          </cell>
          <cell r="D741">
            <v>17.12</v>
          </cell>
        </row>
        <row r="742">
          <cell r="A742" t="str">
            <v>180708</v>
          </cell>
          <cell r="B742" t="str">
            <v>Rodapé cerâmico não esmaltado extrudado alta resistência química e mecânica, altura de 10 cm, assentado com argamassa colante industrializada</v>
          </cell>
          <cell r="C742" t="str">
            <v>m</v>
          </cell>
          <cell r="D742">
            <v>16.8</v>
          </cell>
        </row>
        <row r="743">
          <cell r="A743" t="str">
            <v>180709</v>
          </cell>
          <cell r="B743" t="str">
            <v>Canto de rodapé interno/externo cerâmico não esmaltado extrudado alta resistência química e mecânica, h= 10 cm assentado com argamassa de cimento e areia</v>
          </cell>
          <cell r="C743" t="str">
            <v>un</v>
          </cell>
          <cell r="D743">
            <v>2.76</v>
          </cell>
        </row>
        <row r="744">
          <cell r="A744" t="str">
            <v>180710</v>
          </cell>
          <cell r="B744" t="str">
            <v>Canto de rodapé interno/externo cerâmico não esmaltado extrudado alta resistência química e mecânica, h= 10 cm assentado com argamassa colante industrializada</v>
          </cell>
          <cell r="C744" t="str">
            <v>un</v>
          </cell>
          <cell r="D744">
            <v>2.72</v>
          </cell>
        </row>
        <row r="745">
          <cell r="A745" t="str">
            <v>180720</v>
          </cell>
          <cell r="B745" t="str">
            <v>Rejuntamento de piso cerâmico extrudado antiácido de 9 mm, com argamassa industrializada à base resina furânica, juntas acima de 3 até 6 mm</v>
          </cell>
          <cell r="C745" t="str">
            <v>m²</v>
          </cell>
          <cell r="D745">
            <v>11.97</v>
          </cell>
        </row>
        <row r="746">
          <cell r="A746" t="str">
            <v>180721</v>
          </cell>
          <cell r="B746" t="str">
            <v>Rejuntamento de piso cerâmico extrudado antiácido de 9 mm, com argamassa industrializada à base resina epóxi, juntas acima de 3 até 6 mm</v>
          </cell>
          <cell r="C746" t="str">
            <v>m²</v>
          </cell>
          <cell r="D746">
            <v>9.77</v>
          </cell>
        </row>
        <row r="747">
          <cell r="A747" t="str">
            <v>180722</v>
          </cell>
          <cell r="B747" t="str">
            <v>Rejuntamento de piso cerâmico extrudado antiácido de 14 mm, com argamassa industrializada à base resina furânica, juntas acima de 3 até 6 mm</v>
          </cell>
          <cell r="C747" t="str">
            <v>m²</v>
          </cell>
          <cell r="D747">
            <v>18.43</v>
          </cell>
        </row>
        <row r="748">
          <cell r="A748" t="str">
            <v>180723</v>
          </cell>
          <cell r="B748" t="str">
            <v>Rejuntamento de piso cerâmico extrudado antiácido de 14 mm, com argamassa industrializada à base de resina epóxi, juntas acima de 3 até 6 mm</v>
          </cell>
          <cell r="C748" t="str">
            <v>m²</v>
          </cell>
          <cell r="D748">
            <v>16.28</v>
          </cell>
        </row>
        <row r="749">
          <cell r="A749" t="str">
            <v>180730</v>
          </cell>
          <cell r="B749" t="str">
            <v>Rejuntamento de rodapé cerâmico extrudado antiácido de 9 mm, com argamassa industrializada à base resina furânica, juntas acima de 3 até 6 mm</v>
          </cell>
          <cell r="C749" t="str">
            <v>m</v>
          </cell>
          <cell r="D749">
            <v>1.2</v>
          </cell>
        </row>
        <row r="750">
          <cell r="A750" t="str">
            <v>180731</v>
          </cell>
          <cell r="B750" t="str">
            <v>Rejuntamento de rodapé cerâmico extrudado antiácido de 9 mm, com argamassa industrializada à base de resina epóxi, juntas acima de 3 até 6 mm</v>
          </cell>
          <cell r="C750" t="str">
            <v>m</v>
          </cell>
          <cell r="D750">
            <v>0.98</v>
          </cell>
        </row>
        <row r="751">
          <cell r="A751" t="str">
            <v>181101</v>
          </cell>
          <cell r="B751" t="str">
            <v>Revestimento em placa cerâmica esmaltada para paredes internas, azulejo de 15 x 15 cm, assentado com argamassa mista</v>
          </cell>
          <cell r="C751" t="str">
            <v>m²</v>
          </cell>
          <cell r="D751">
            <v>19.55</v>
          </cell>
        </row>
        <row r="752">
          <cell r="A752" t="str">
            <v>181102</v>
          </cell>
          <cell r="B752" t="str">
            <v>Revestimento em placa cerâmica esmaltada para paredes internas, azulejo de 15 x 15 cm, assentado com argamassa colante industrializada</v>
          </cell>
          <cell r="C752" t="str">
            <v>m²</v>
          </cell>
          <cell r="D752">
            <v>16.82</v>
          </cell>
        </row>
        <row r="753">
          <cell r="A753" t="str">
            <v>181103</v>
          </cell>
          <cell r="B753" t="str">
            <v>Revestimento em placa cerâmica esmaltada para paredes internas, azulejo de 20 x 20 cm, assentado com argamassa mista</v>
          </cell>
          <cell r="C753" t="str">
            <v>m²</v>
          </cell>
          <cell r="D753">
            <v>30.99</v>
          </cell>
        </row>
        <row r="754">
          <cell r="A754" t="str">
            <v>181104</v>
          </cell>
          <cell r="B754" t="str">
            <v>Revestimento em placa cerâmica esmaltada para paredes internas, azulejo de 20 x 20 cm, assentado com argamassa colante industrializada</v>
          </cell>
          <cell r="C754" t="str">
            <v>m²</v>
          </cell>
          <cell r="D754">
            <v>28.26</v>
          </cell>
        </row>
        <row r="755">
          <cell r="A755" t="str">
            <v>181106</v>
          </cell>
          <cell r="B755" t="str">
            <v>Revestimento em placa cerâmica esmaltada para fachadas de 10 x 10 cm, assentado com argamassa colante industrializada</v>
          </cell>
          <cell r="C755" t="str">
            <v>m²</v>
          </cell>
          <cell r="D755">
            <v>29.71</v>
          </cell>
        </row>
        <row r="756">
          <cell r="A756" t="str">
            <v>181120</v>
          </cell>
          <cell r="B756" t="str">
            <v>Rejuntamento de azulejo 15 x 15 cm com cimento branco, juntas até 3 mm</v>
          </cell>
          <cell r="C756" t="str">
            <v>m²</v>
          </cell>
          <cell r="D756">
            <v>0.26</v>
          </cell>
        </row>
        <row r="757">
          <cell r="A757" t="str">
            <v>181121</v>
          </cell>
          <cell r="B757" t="str">
            <v>Rejuntamento de azulejo 15 x 15 cm com argamassa industrializada para rejunte, juntas até 3 mm</v>
          </cell>
          <cell r="C757" t="str">
            <v>m²</v>
          </cell>
          <cell r="D757">
            <v>0.77</v>
          </cell>
        </row>
        <row r="758">
          <cell r="A758" t="str">
            <v>181122</v>
          </cell>
          <cell r="B758" t="str">
            <v>Rejuntamento de azulejo 20 x 20 cm com cimento branco, juntas até 3 mm</v>
          </cell>
          <cell r="C758" t="str">
            <v>m²</v>
          </cell>
          <cell r="D758">
            <v>0.37</v>
          </cell>
        </row>
        <row r="759">
          <cell r="A759" t="str">
            <v>181123</v>
          </cell>
          <cell r="B759" t="str">
            <v>Rejuntamento de azulejo 20 x 20 cm com argamassa industrializada para rejunte, juntas até 3 mm</v>
          </cell>
          <cell r="C759" t="str">
            <v>m²</v>
          </cell>
          <cell r="D759">
            <v>1.02</v>
          </cell>
        </row>
        <row r="760">
          <cell r="A760" t="str">
            <v>181125</v>
          </cell>
          <cell r="B760" t="str">
            <v>Rejuntamento em fachadas de placas cerâmicas 10 x 10 cm com argamassa industrializada para rejunte, juntas de 6 mm</v>
          </cell>
          <cell r="C760" t="str">
            <v>m²</v>
          </cell>
          <cell r="D760">
            <v>3.83</v>
          </cell>
        </row>
        <row r="761">
          <cell r="A761" t="str">
            <v>181202</v>
          </cell>
          <cell r="B761" t="str">
            <v>Revestimento em pastilha de porcelana natural ou esmaltada de 5 x 5 cm, assentado e rejuntado com argamassa colante industrializada</v>
          </cell>
          <cell r="C761" t="str">
            <v>m²</v>
          </cell>
          <cell r="D761">
            <v>91.21</v>
          </cell>
        </row>
        <row r="762">
          <cell r="A762" t="str">
            <v>181210</v>
          </cell>
          <cell r="B762" t="str">
            <v>Revestimento em pastilha de porcelana natural/esmaltada de 5 x 5 cm, assentado e rejuntado com argamassa colante industrializada, faixas até 40 cm</v>
          </cell>
          <cell r="C762" t="str">
            <v>m</v>
          </cell>
          <cell r="D762">
            <v>36.479999999999997</v>
          </cell>
        </row>
        <row r="763">
          <cell r="A763" t="str">
            <v>181212</v>
          </cell>
          <cell r="B763" t="str">
            <v>Revestimento em pastilha de porcelana natural/esmaltada 2,5 x 2,5 cm, assentado e rejuntado com argamassa colante industrializada</v>
          </cell>
          <cell r="C763" t="str">
            <v>m²</v>
          </cell>
          <cell r="D763">
            <v>95.77</v>
          </cell>
        </row>
        <row r="764">
          <cell r="A764" t="str">
            <v>181220</v>
          </cell>
          <cell r="B764" t="str">
            <v>Revestimento em pastilha de porcelana natural/esmaltada 2,5 x 2,5 cm, assentado e rejuntado com argamassa colante industrializada, faixas até 40 cm</v>
          </cell>
          <cell r="C764" t="str">
            <v>m</v>
          </cell>
          <cell r="D764">
            <v>38.31</v>
          </cell>
        </row>
        <row r="765">
          <cell r="A765" t="str">
            <v>190101</v>
          </cell>
          <cell r="B765" t="str">
            <v>Rodapé em granito com 7 cm de altura</v>
          </cell>
          <cell r="C765" t="str">
            <v>m</v>
          </cell>
          <cell r="D765">
            <v>43.78</v>
          </cell>
        </row>
        <row r="766">
          <cell r="A766" t="str">
            <v>190102</v>
          </cell>
          <cell r="B766" t="str">
            <v>Revestimento em granito com 2 cm de espessura, assente com massa</v>
          </cell>
          <cell r="C766" t="str">
            <v>m²</v>
          </cell>
          <cell r="D766">
            <v>161.77000000000001</v>
          </cell>
        </row>
        <row r="767">
          <cell r="A767" t="str">
            <v>190104</v>
          </cell>
          <cell r="B767" t="str">
            <v>Revestimento em granito com 3 cm de espessura, assente com massa</v>
          </cell>
          <cell r="C767" t="str">
            <v>m²</v>
          </cell>
          <cell r="D767">
            <v>207.19</v>
          </cell>
        </row>
        <row r="768">
          <cell r="A768" t="str">
            <v>190105</v>
          </cell>
          <cell r="B768" t="str">
            <v>Rodapé em granito boleado, com altura de 5 a 10 cm</v>
          </cell>
          <cell r="C768" t="str">
            <v>m</v>
          </cell>
          <cell r="D768">
            <v>55.52</v>
          </cell>
        </row>
        <row r="769">
          <cell r="A769" t="str">
            <v>190106</v>
          </cell>
          <cell r="B769" t="str">
            <v>Peitoril e/ou soleira em granito cinza andorinha, espessura de 2 cm e largura até 20 cm</v>
          </cell>
          <cell r="C769" t="str">
            <v>m</v>
          </cell>
          <cell r="D769">
            <v>44.17</v>
          </cell>
        </row>
        <row r="770">
          <cell r="A770" t="str">
            <v>190112</v>
          </cell>
          <cell r="B770" t="str">
            <v>Degrau e espelho de granito</v>
          </cell>
          <cell r="C770" t="str">
            <v>m</v>
          </cell>
          <cell r="D770">
            <v>131.66</v>
          </cell>
        </row>
        <row r="771">
          <cell r="A771" t="str">
            <v>190202</v>
          </cell>
          <cell r="B771" t="str">
            <v>Revestimento em mármore branco de 2 cm, assente com massa</v>
          </cell>
          <cell r="C771" t="str">
            <v>m²</v>
          </cell>
          <cell r="D771">
            <v>323.39999999999998</v>
          </cell>
        </row>
        <row r="772">
          <cell r="A772" t="str">
            <v>190204</v>
          </cell>
          <cell r="B772" t="str">
            <v>Revestimento em mármore travertino nacional de 2 cm, assente com massa</v>
          </cell>
          <cell r="C772" t="str">
            <v>m²</v>
          </cell>
          <cell r="D772">
            <v>307.14999999999998</v>
          </cell>
        </row>
        <row r="773">
          <cell r="A773" t="str">
            <v>190206</v>
          </cell>
          <cell r="B773" t="str">
            <v>Revestimento em mármore branco de 3 cm, assente com massa</v>
          </cell>
          <cell r="C773" t="str">
            <v>m²</v>
          </cell>
          <cell r="D773">
            <v>350.27</v>
          </cell>
        </row>
        <row r="774">
          <cell r="A774" t="str">
            <v>190208</v>
          </cell>
          <cell r="B774" t="str">
            <v>Revestimento em mármore travertino nacional de 3 cm, assente com massa</v>
          </cell>
          <cell r="C774" t="str">
            <v>m²</v>
          </cell>
          <cell r="D774">
            <v>375.27</v>
          </cell>
        </row>
        <row r="775">
          <cell r="A775" t="str">
            <v>190222</v>
          </cell>
          <cell r="B775" t="str">
            <v>Degrau e espelho em mármore branco</v>
          </cell>
          <cell r="C775" t="str">
            <v>m</v>
          </cell>
          <cell r="D775">
            <v>162.19999999999999</v>
          </cell>
        </row>
        <row r="776">
          <cell r="A776" t="str">
            <v>190224</v>
          </cell>
          <cell r="B776" t="str">
            <v>Degrau e espelho em mármore travertino nacional</v>
          </cell>
          <cell r="C776" t="str">
            <v>m</v>
          </cell>
          <cell r="D776">
            <v>195.26</v>
          </cell>
        </row>
        <row r="777">
          <cell r="A777" t="str">
            <v>190302</v>
          </cell>
          <cell r="B777" t="str">
            <v>Revestimento em pedra tipo arenito comum</v>
          </cell>
          <cell r="C777" t="str">
            <v>m²</v>
          </cell>
          <cell r="D777">
            <v>60.77</v>
          </cell>
        </row>
        <row r="778">
          <cell r="A778" t="str">
            <v>190306</v>
          </cell>
          <cell r="B778" t="str">
            <v>Revestimento em pedra mineira comum</v>
          </cell>
          <cell r="C778" t="str">
            <v>m²</v>
          </cell>
          <cell r="D778">
            <v>105.27</v>
          </cell>
        </row>
        <row r="779">
          <cell r="A779" t="str">
            <v>190309</v>
          </cell>
          <cell r="B779" t="str">
            <v>Revestimento em pedra miracema</v>
          </cell>
          <cell r="C779" t="str">
            <v>m²</v>
          </cell>
          <cell r="D779">
            <v>39.69</v>
          </cell>
        </row>
        <row r="780">
          <cell r="A780" t="str">
            <v>190310</v>
          </cell>
          <cell r="B780" t="str">
            <v>Rodapé em pedra miracema com 5,75 cm de altura</v>
          </cell>
          <cell r="C780" t="str">
            <v>m</v>
          </cell>
          <cell r="D780">
            <v>18.5</v>
          </cell>
        </row>
        <row r="781">
          <cell r="A781" t="str">
            <v>190311</v>
          </cell>
          <cell r="B781" t="str">
            <v>Rodapé em pedra miracema com 11,5 cm de altura</v>
          </cell>
          <cell r="C781" t="str">
            <v>m</v>
          </cell>
          <cell r="D781">
            <v>2.17</v>
          </cell>
        </row>
        <row r="782">
          <cell r="A782" t="str">
            <v>190322</v>
          </cell>
          <cell r="B782" t="str">
            <v>Rodapé em pedra mineira simples de 10 cm</v>
          </cell>
          <cell r="C782" t="str">
            <v>m</v>
          </cell>
          <cell r="D782">
            <v>17.97</v>
          </cell>
        </row>
        <row r="783">
          <cell r="A783" t="str">
            <v>190324</v>
          </cell>
          <cell r="B783" t="str">
            <v>Rodapé em pedra mineira para escada de 10 cm, incluindo triângulo</v>
          </cell>
          <cell r="C783" t="str">
            <v>m</v>
          </cell>
          <cell r="D783">
            <v>20.47</v>
          </cell>
        </row>
        <row r="784">
          <cell r="A784" t="str">
            <v>190326</v>
          </cell>
          <cell r="B784" t="str">
            <v>Revestimento em pedra ardósia selecionada</v>
          </cell>
          <cell r="C784" t="str">
            <v>m²</v>
          </cell>
          <cell r="D784">
            <v>39.270000000000003</v>
          </cell>
        </row>
        <row r="785">
          <cell r="A785" t="str">
            <v>190327</v>
          </cell>
          <cell r="B785" t="str">
            <v>Rodapé em pedra ardósia com 7 cm de altura</v>
          </cell>
          <cell r="C785" t="str">
            <v>m</v>
          </cell>
          <cell r="D785">
            <v>3.46</v>
          </cell>
        </row>
        <row r="786">
          <cell r="A786" t="str">
            <v>190328</v>
          </cell>
          <cell r="B786" t="str">
            <v>Soleira em ardósia, espessura de 2 cm, largura até 20 cm</v>
          </cell>
          <cell r="C786" t="str">
            <v>m</v>
          </cell>
          <cell r="D786">
            <v>18.84</v>
          </cell>
        </row>
        <row r="787">
          <cell r="A787" t="str">
            <v>192002</v>
          </cell>
          <cell r="B787" t="str">
            <v>Recolocação de mármore, pedras e granitos, assentes com massa</v>
          </cell>
          <cell r="C787" t="str">
            <v>m²</v>
          </cell>
          <cell r="D787">
            <v>5.27</v>
          </cell>
        </row>
        <row r="788">
          <cell r="A788" t="str">
            <v>200104</v>
          </cell>
          <cell r="B788" t="str">
            <v>Lambril em madeira macho/fêmea tarugado, exceto pinus</v>
          </cell>
          <cell r="C788" t="str">
            <v>m²</v>
          </cell>
          <cell r="D788">
            <v>63.34</v>
          </cell>
        </row>
        <row r="789">
          <cell r="A789" t="str">
            <v>200301</v>
          </cell>
          <cell r="B789" t="str">
            <v>Soalho em tábua de madeira aparelhada</v>
          </cell>
          <cell r="C789" t="str">
            <v>m²</v>
          </cell>
          <cell r="D789">
            <v>142.11000000000001</v>
          </cell>
        </row>
        <row r="790">
          <cell r="A790" t="str">
            <v>200402</v>
          </cell>
          <cell r="B790" t="str">
            <v>Piso em tacos de Ipê colado</v>
          </cell>
          <cell r="C790" t="str">
            <v>m²</v>
          </cell>
          <cell r="D790">
            <v>79.33</v>
          </cell>
        </row>
        <row r="791">
          <cell r="A791" t="str">
            <v>201002</v>
          </cell>
          <cell r="B791" t="str">
            <v>Rodapé de madeira 5 x 1,5 cm</v>
          </cell>
          <cell r="C791" t="str">
            <v>m</v>
          </cell>
          <cell r="D791">
            <v>7.51</v>
          </cell>
        </row>
        <row r="792">
          <cell r="A792" t="str">
            <v>201004</v>
          </cell>
          <cell r="B792" t="str">
            <v>Rodapé de madeira 7 x 1,5 cm</v>
          </cell>
          <cell r="C792" t="str">
            <v>m</v>
          </cell>
          <cell r="D792">
            <v>8.08</v>
          </cell>
        </row>
        <row r="793">
          <cell r="A793" t="str">
            <v>201012</v>
          </cell>
          <cell r="B793" t="str">
            <v>Cordão de madeira</v>
          </cell>
          <cell r="C793" t="str">
            <v>m</v>
          </cell>
          <cell r="D793">
            <v>2.75</v>
          </cell>
        </row>
        <row r="794">
          <cell r="A794" t="str">
            <v>202002</v>
          </cell>
          <cell r="B794" t="str">
            <v>Recolocação de soalho em madeira</v>
          </cell>
          <cell r="C794" t="str">
            <v>m²</v>
          </cell>
          <cell r="D794">
            <v>0.21</v>
          </cell>
        </row>
        <row r="795">
          <cell r="A795" t="str">
            <v>202004</v>
          </cell>
          <cell r="B795" t="str">
            <v>Recolocação de tacos soltos com cola</v>
          </cell>
          <cell r="C795" t="str">
            <v>m²</v>
          </cell>
          <cell r="D795">
            <v>8.31</v>
          </cell>
        </row>
        <row r="796">
          <cell r="A796" t="str">
            <v>202010</v>
          </cell>
          <cell r="B796" t="str">
            <v>Recolocação de rodapé e cordão de madeira</v>
          </cell>
          <cell r="C796" t="str">
            <v>m</v>
          </cell>
          <cell r="D796">
            <v>0.21</v>
          </cell>
        </row>
        <row r="797">
          <cell r="A797" t="str">
            <v>202020</v>
          </cell>
          <cell r="B797" t="str">
            <v>Raspagem com calafetação e aplicação de verniz sinteco</v>
          </cell>
          <cell r="C797" t="str">
            <v>m²</v>
          </cell>
          <cell r="D797">
            <v>18.73</v>
          </cell>
        </row>
        <row r="798">
          <cell r="A798" t="str">
            <v>202022</v>
          </cell>
          <cell r="B798" t="str">
            <v>Raspagem com calafetação e aplicação de cera</v>
          </cell>
          <cell r="C798" t="str">
            <v>m²</v>
          </cell>
          <cell r="D798">
            <v>17.34</v>
          </cell>
        </row>
        <row r="799">
          <cell r="A799" t="str">
            <v>210110</v>
          </cell>
          <cell r="B799" t="str">
            <v>Revestimento em borracha sintética preta de 4,0 mm - colado</v>
          </cell>
          <cell r="C799" t="str">
            <v>m²</v>
          </cell>
          <cell r="D799">
            <v>27.01</v>
          </cell>
        </row>
        <row r="800">
          <cell r="A800" t="str">
            <v>210113</v>
          </cell>
          <cell r="B800" t="str">
            <v>Revestimento em borracha sintética preta de 7,0 mm - argamassado</v>
          </cell>
          <cell r="C800" t="str">
            <v>m²</v>
          </cell>
          <cell r="D800">
            <v>17.600000000000001</v>
          </cell>
        </row>
        <row r="801">
          <cell r="A801" t="str">
            <v>210205</v>
          </cell>
          <cell r="B801" t="str">
            <v>Revestimento vinílico de 2,0 mm, para tráfego médio, com impermeabilizante acrílico</v>
          </cell>
          <cell r="C801" t="str">
            <v>m²</v>
          </cell>
          <cell r="D801">
            <v>44.89</v>
          </cell>
        </row>
        <row r="802">
          <cell r="A802" t="str">
            <v>210206</v>
          </cell>
          <cell r="B802" t="str">
            <v>Revestimento vinílico de 3,2 mm, para tráfego intenso, com impermeabilizante acrílico</v>
          </cell>
          <cell r="C802" t="str">
            <v>m²</v>
          </cell>
          <cell r="D802">
            <v>60.23</v>
          </cell>
        </row>
        <row r="803">
          <cell r="A803" t="str">
            <v>210301</v>
          </cell>
          <cell r="B803" t="str">
            <v>Revestimento em aço inoxidável AISI 304, liga 18,8 chapa 20 com espessura de 1 mm, acabamento escovado com grana especial</v>
          </cell>
          <cell r="C803" t="str">
            <v>m²</v>
          </cell>
          <cell r="D803">
            <v>443.95</v>
          </cell>
        </row>
        <row r="804">
          <cell r="A804" t="str">
            <v>210309</v>
          </cell>
          <cell r="B804" t="str">
            <v>Piso elevado tipo telescópico em chapa de aço, sem revestimento</v>
          </cell>
          <cell r="C804" t="str">
            <v>m²</v>
          </cell>
          <cell r="D804">
            <v>155.33000000000001</v>
          </cell>
        </row>
        <row r="805">
          <cell r="A805" t="str">
            <v>210310</v>
          </cell>
          <cell r="B805" t="str">
            <v>Revestimento de laminado melamínico em piso elevado</v>
          </cell>
          <cell r="C805" t="str">
            <v>m²</v>
          </cell>
          <cell r="D805">
            <v>54.84</v>
          </cell>
        </row>
        <row r="806">
          <cell r="A806" t="str">
            <v>210410</v>
          </cell>
          <cell r="B806" t="str">
            <v>Revestimento com carpete para tráfego moderado, uso comercial, tipo bouclê de 5,4 até 8 mm</v>
          </cell>
          <cell r="C806" t="str">
            <v>m²</v>
          </cell>
          <cell r="D806">
            <v>56.73</v>
          </cell>
        </row>
        <row r="807">
          <cell r="A807" t="str">
            <v>210411</v>
          </cell>
          <cell r="B807" t="str">
            <v>Revestimento com carpete para tráfego intenso, uso comercial, tipo bouclê de 6 mm</v>
          </cell>
          <cell r="C807" t="str">
            <v>m²</v>
          </cell>
          <cell r="D807">
            <v>82.8</v>
          </cell>
        </row>
        <row r="808">
          <cell r="A808" t="str">
            <v>210501</v>
          </cell>
          <cell r="B808" t="str">
            <v>Piso em painel com miolo de madeira contraplacado por lâminas de madeira e externamente por chapas em CRFS - espessura de 40 mm</v>
          </cell>
          <cell r="C808" t="str">
            <v>m²</v>
          </cell>
          <cell r="D808">
            <v>76.23</v>
          </cell>
        </row>
        <row r="809">
          <cell r="A809" t="str">
            <v>211006</v>
          </cell>
          <cell r="B809" t="str">
            <v>Rodapé vinílico de 5,0 cm, com impermeabilizante acrílico</v>
          </cell>
          <cell r="C809" t="str">
            <v>m</v>
          </cell>
          <cell r="D809">
            <v>12</v>
          </cell>
        </row>
        <row r="810">
          <cell r="A810" t="str">
            <v>211007</v>
          </cell>
          <cell r="B810" t="str">
            <v>Rodapé vinílico de 7,5 cm, com impermeabilizante acrílico</v>
          </cell>
          <cell r="C810" t="str">
            <v>m</v>
          </cell>
          <cell r="D810">
            <v>12.85</v>
          </cell>
        </row>
        <row r="811">
          <cell r="A811" t="str">
            <v>211008</v>
          </cell>
          <cell r="B811" t="str">
            <v>Rodapé vinílico hospitalar de 7,5 cm, com impermeabilizante acrílico</v>
          </cell>
          <cell r="C811" t="str">
            <v>m</v>
          </cell>
          <cell r="D811">
            <v>19.97</v>
          </cell>
        </row>
        <row r="812">
          <cell r="A812" t="str">
            <v>211021</v>
          </cell>
          <cell r="B812" t="str">
            <v>Rodapé em borracha sintética preta, até 7 cm - colado</v>
          </cell>
          <cell r="C812" t="str">
            <v>m</v>
          </cell>
          <cell r="D812">
            <v>5.33</v>
          </cell>
        </row>
        <row r="813">
          <cell r="A813" t="str">
            <v>211022</v>
          </cell>
          <cell r="B813" t="str">
            <v>Rodapé de cordão de poliamida</v>
          </cell>
          <cell r="C813" t="str">
            <v>m</v>
          </cell>
          <cell r="D813">
            <v>1.99</v>
          </cell>
        </row>
        <row r="814">
          <cell r="A814" t="str">
            <v>211105</v>
          </cell>
          <cell r="B814" t="str">
            <v>Degrau (piso e espelho) em borracha sintética preta com testeira - colado</v>
          </cell>
          <cell r="C814" t="str">
            <v>m</v>
          </cell>
          <cell r="D814">
            <v>19.239999999999998</v>
          </cell>
        </row>
        <row r="815">
          <cell r="A815" t="str">
            <v>211113</v>
          </cell>
          <cell r="B815" t="str">
            <v>Testeira para arremate de degrau vinílico, espessura de 2,0 mm, com impermeabilizante acrílico</v>
          </cell>
          <cell r="C815" t="str">
            <v>m</v>
          </cell>
          <cell r="D815">
            <v>17.16</v>
          </cell>
        </row>
        <row r="816">
          <cell r="A816" t="str">
            <v>211114</v>
          </cell>
          <cell r="B816" t="str">
            <v>Testeira para arremate de degrau vinílico, espessura de 3,2 mm, com impermeabilizante acrílico</v>
          </cell>
          <cell r="C816" t="str">
            <v>m</v>
          </cell>
          <cell r="D816">
            <v>15.45</v>
          </cell>
        </row>
        <row r="817">
          <cell r="A817" t="str">
            <v>212002</v>
          </cell>
          <cell r="B817" t="str">
            <v>Recolocação de piso sintético com cola</v>
          </cell>
          <cell r="C817" t="str">
            <v>m²</v>
          </cell>
          <cell r="D817">
            <v>2.8</v>
          </cell>
        </row>
        <row r="818">
          <cell r="A818" t="str">
            <v>212004</v>
          </cell>
          <cell r="B818" t="str">
            <v>Recolocação de piso sintético argamassado</v>
          </cell>
          <cell r="C818" t="str">
            <v>m²</v>
          </cell>
          <cell r="D818">
            <v>2.23</v>
          </cell>
        </row>
        <row r="819">
          <cell r="A819" t="str">
            <v>212005</v>
          </cell>
          <cell r="B819" t="str">
            <v>Recolocação de piso elevado telescópico metálico, inclusive estrutura de sustentação</v>
          </cell>
          <cell r="C819" t="str">
            <v>m²</v>
          </cell>
          <cell r="D819">
            <v>0</v>
          </cell>
        </row>
        <row r="820">
          <cell r="A820" t="str">
            <v>212006</v>
          </cell>
          <cell r="B820" t="str">
            <v>Furação de piso elevado telescópico em chapa de aço</v>
          </cell>
          <cell r="C820" t="str">
            <v>un</v>
          </cell>
          <cell r="D820">
            <v>22.33</v>
          </cell>
        </row>
        <row r="821">
          <cell r="A821" t="str">
            <v>212010</v>
          </cell>
          <cell r="B821" t="str">
            <v>Recolocação de rodapé e cordões sintéticos</v>
          </cell>
          <cell r="C821" t="str">
            <v>m</v>
          </cell>
          <cell r="D821">
            <v>0</v>
          </cell>
        </row>
        <row r="822">
          <cell r="A822" t="str">
            <v>212030</v>
          </cell>
          <cell r="B822" t="str">
            <v>Fita antiderrapante com largura de 5 cm</v>
          </cell>
          <cell r="C822" t="str">
            <v>m</v>
          </cell>
          <cell r="D822">
            <v>3.22</v>
          </cell>
        </row>
        <row r="823">
          <cell r="A823" t="str">
            <v>220101</v>
          </cell>
          <cell r="B823" t="str">
            <v>Forro em tábuas aparelhadas macho e fêmea de pinus</v>
          </cell>
          <cell r="C823" t="str">
            <v>m²</v>
          </cell>
          <cell r="D823">
            <v>12.97</v>
          </cell>
        </row>
        <row r="824">
          <cell r="A824" t="str">
            <v>220102</v>
          </cell>
          <cell r="B824" t="str">
            <v>Forro em tábuas aparelhadas macho e fêmea de pinus tarugado</v>
          </cell>
          <cell r="C824" t="str">
            <v>m²</v>
          </cell>
          <cell r="D824">
            <v>26.94</v>
          </cell>
        </row>
        <row r="825">
          <cell r="A825" t="str">
            <v>220108</v>
          </cell>
          <cell r="B825" t="str">
            <v>Forro xadrez em ripas de peroba tarugado</v>
          </cell>
          <cell r="C825" t="str">
            <v>m²</v>
          </cell>
          <cell r="D825">
            <v>43.87</v>
          </cell>
        </row>
        <row r="826">
          <cell r="A826" t="str">
            <v>220121</v>
          </cell>
          <cell r="B826" t="str">
            <v>Testeira em tábua aparelhada, com largura de até 20 cm</v>
          </cell>
          <cell r="C826" t="str">
            <v>m</v>
          </cell>
          <cell r="D826">
            <v>17.12</v>
          </cell>
        </row>
        <row r="827">
          <cell r="A827" t="str">
            <v>220122</v>
          </cell>
          <cell r="B827" t="str">
            <v>Beiral em tábua de peroba macho e fêmea com tarugamento</v>
          </cell>
          <cell r="C827" t="str">
            <v>m²</v>
          </cell>
          <cell r="D827">
            <v>124.27</v>
          </cell>
        </row>
        <row r="828">
          <cell r="A828" t="str">
            <v>220124</v>
          </cell>
          <cell r="B828" t="str">
            <v>Beiral em tábua de peroba macho e fêmea</v>
          </cell>
          <cell r="C828" t="str">
            <v>m²</v>
          </cell>
          <cell r="D828">
            <v>113.59</v>
          </cell>
        </row>
        <row r="829">
          <cell r="A829" t="str">
            <v>220201</v>
          </cell>
          <cell r="B829" t="str">
            <v>Forro em placa de gesso liso fixo</v>
          </cell>
          <cell r="C829" t="str">
            <v>m²</v>
          </cell>
          <cell r="D829">
            <v>35.5</v>
          </cell>
        </row>
        <row r="830">
          <cell r="A830" t="str">
            <v>220203</v>
          </cell>
          <cell r="B830" t="str">
            <v>Forro em painéis de gesso acartonado, com espessura de 12,5 mm, fixo</v>
          </cell>
          <cell r="C830" t="str">
            <v>m²</v>
          </cell>
          <cell r="D830">
            <v>34.4</v>
          </cell>
        </row>
        <row r="831">
          <cell r="A831" t="str">
            <v>220205</v>
          </cell>
          <cell r="B831" t="str">
            <v>Forro em painéis de gesso acartonado acabamento liso com pintura vinílica - 625 x 1250 mm, espessura de 8 mm, removível</v>
          </cell>
          <cell r="C831" t="str">
            <v>m²</v>
          </cell>
          <cell r="D831">
            <v>120</v>
          </cell>
        </row>
        <row r="832">
          <cell r="A832" t="str">
            <v>220301</v>
          </cell>
          <cell r="B832" t="str">
            <v>Forro em poliestireno expandido com textura acrílica, espessura de 20 mm</v>
          </cell>
          <cell r="C832" t="str">
            <v>m²</v>
          </cell>
          <cell r="D832">
            <v>22.97</v>
          </cell>
        </row>
        <row r="833">
          <cell r="A833" t="str">
            <v>220302</v>
          </cell>
          <cell r="B833" t="str">
            <v>Forro em lã de vidro revestido em PVC, espessura 20 mm</v>
          </cell>
          <cell r="C833" t="str">
            <v>m²</v>
          </cell>
          <cell r="D833">
            <v>38.340000000000003</v>
          </cell>
        </row>
        <row r="834">
          <cell r="A834" t="str">
            <v>220304</v>
          </cell>
          <cell r="B834" t="str">
            <v>Forro modular removível em PVC - 618 x 1243 mm</v>
          </cell>
          <cell r="C834" t="str">
            <v>m²</v>
          </cell>
          <cell r="D834">
            <v>50.18</v>
          </cell>
        </row>
        <row r="835">
          <cell r="A835" t="str">
            <v>220305</v>
          </cell>
          <cell r="B835" t="str">
            <v>Forro em fibra mineral revestido em látex</v>
          </cell>
          <cell r="C835" t="str">
            <v>m²</v>
          </cell>
          <cell r="D835">
            <v>39.520000000000003</v>
          </cell>
        </row>
        <row r="836">
          <cell r="A836" t="str">
            <v>220307</v>
          </cell>
          <cell r="B836" t="str">
            <v>Forro em lâmina de PVC</v>
          </cell>
          <cell r="C836" t="str">
            <v>m²</v>
          </cell>
          <cell r="D836">
            <v>31.85</v>
          </cell>
        </row>
        <row r="837">
          <cell r="A837" t="str">
            <v>222001</v>
          </cell>
          <cell r="B837" t="str">
            <v>Placa em fibra de vidro revestida em PVC</v>
          </cell>
          <cell r="C837" t="str">
            <v>m²</v>
          </cell>
          <cell r="D837">
            <v>25.74</v>
          </cell>
        </row>
        <row r="838">
          <cell r="A838" t="str">
            <v>222002</v>
          </cell>
          <cell r="B838" t="str">
            <v>Recolocação de forros fixados</v>
          </cell>
          <cell r="C838" t="str">
            <v>m²</v>
          </cell>
          <cell r="D838">
            <v>0.43</v>
          </cell>
        </row>
        <row r="839">
          <cell r="A839" t="str">
            <v>222004</v>
          </cell>
          <cell r="B839" t="str">
            <v>Recolocação de forros apoiados ou encaixados</v>
          </cell>
          <cell r="C839" t="str">
            <v>m²</v>
          </cell>
          <cell r="D839">
            <v>0</v>
          </cell>
        </row>
        <row r="840">
          <cell r="A840" t="str">
            <v>222005</v>
          </cell>
          <cell r="B840" t="str">
            <v>Moldura de gesso simples, largura até 6,0 cm</v>
          </cell>
          <cell r="C840" t="str">
            <v>m</v>
          </cell>
          <cell r="D840">
            <v>8.73</v>
          </cell>
        </row>
        <row r="841">
          <cell r="A841" t="str">
            <v>222009</v>
          </cell>
          <cell r="B841" t="str">
            <v>Abertura para vão de luminária em forro de PVC modular</v>
          </cell>
          <cell r="C841" t="str">
            <v>un</v>
          </cell>
          <cell r="D841">
            <v>9.19</v>
          </cell>
        </row>
        <row r="842">
          <cell r="A842" t="str">
            <v>230103</v>
          </cell>
          <cell r="B842" t="str">
            <v>Caixilho de madeira fixo</v>
          </cell>
          <cell r="C842" t="str">
            <v>m²</v>
          </cell>
          <cell r="D842">
            <v>226.02</v>
          </cell>
        </row>
        <row r="843">
          <cell r="A843" t="str">
            <v>230104</v>
          </cell>
          <cell r="B843" t="str">
            <v>Caixilho em madeira de correr</v>
          </cell>
          <cell r="C843" t="str">
            <v>m²</v>
          </cell>
          <cell r="D843">
            <v>482.72</v>
          </cell>
        </row>
        <row r="844">
          <cell r="A844" t="str">
            <v>230105</v>
          </cell>
          <cell r="B844" t="str">
            <v>Caixilho em madeira maximar</v>
          </cell>
          <cell r="C844" t="str">
            <v>m²</v>
          </cell>
          <cell r="D844">
            <v>357.72</v>
          </cell>
        </row>
        <row r="845">
          <cell r="A845" t="str">
            <v>230106</v>
          </cell>
          <cell r="B845" t="str">
            <v>Caixilho em madeira tipo veneziana de correr</v>
          </cell>
          <cell r="C845" t="str">
            <v>m²</v>
          </cell>
          <cell r="D845">
            <v>393.88</v>
          </cell>
        </row>
        <row r="846">
          <cell r="A846" t="str">
            <v>230201</v>
          </cell>
          <cell r="B846" t="str">
            <v>Acréscimo de bandeira - porta macho e fêmea com batente de madeira</v>
          </cell>
          <cell r="C846" t="str">
            <v>m²</v>
          </cell>
          <cell r="D846">
            <v>123.28</v>
          </cell>
        </row>
        <row r="847">
          <cell r="A847" t="str">
            <v>230203</v>
          </cell>
          <cell r="B847" t="str">
            <v>Porta macho e fêmea com batente madeira - 72 x 210 cm</v>
          </cell>
          <cell r="C847" t="str">
            <v>un</v>
          </cell>
          <cell r="D847">
            <v>403.27</v>
          </cell>
        </row>
        <row r="848">
          <cell r="A848" t="str">
            <v>230204</v>
          </cell>
          <cell r="B848" t="str">
            <v>Porta macho e fêmea com batente madeira - 82 x 210 cm</v>
          </cell>
          <cell r="C848" t="str">
            <v>un</v>
          </cell>
          <cell r="D848">
            <v>417.46</v>
          </cell>
        </row>
        <row r="849">
          <cell r="A849" t="str">
            <v>230205</v>
          </cell>
          <cell r="B849" t="str">
            <v>Porta macho e fêmea com batente madeira - 92 x 210 cm</v>
          </cell>
          <cell r="C849" t="str">
            <v>un</v>
          </cell>
          <cell r="D849">
            <v>446.81</v>
          </cell>
        </row>
        <row r="850">
          <cell r="A850" t="str">
            <v>230206</v>
          </cell>
          <cell r="B850" t="str">
            <v>Porta macho e fêmea com batente madeira - 124 x 210 cm</v>
          </cell>
          <cell r="C850" t="str">
            <v>un</v>
          </cell>
          <cell r="D850">
            <v>731.42</v>
          </cell>
        </row>
        <row r="851">
          <cell r="A851" t="str">
            <v>230250</v>
          </cell>
          <cell r="B851" t="str">
            <v>Acréscimo de bandeira - porta macho e fêmea com batente metálico</v>
          </cell>
          <cell r="C851" t="str">
            <v>m²</v>
          </cell>
          <cell r="D851">
            <v>150.11000000000001</v>
          </cell>
        </row>
        <row r="852">
          <cell r="A852" t="str">
            <v>230252</v>
          </cell>
          <cell r="B852" t="str">
            <v>Porta macho e fêmea com batente metálico - 72 x 210 cm</v>
          </cell>
          <cell r="C852" t="str">
            <v>un</v>
          </cell>
          <cell r="D852">
            <v>465.24</v>
          </cell>
        </row>
        <row r="853">
          <cell r="A853" t="str">
            <v>230253</v>
          </cell>
          <cell r="B853" t="str">
            <v>Porta macho e fêmea com batente metálico - 82 x 210 cm</v>
          </cell>
          <cell r="C853" t="str">
            <v>un</v>
          </cell>
          <cell r="D853">
            <v>482.62</v>
          </cell>
        </row>
        <row r="854">
          <cell r="A854" t="str">
            <v>230254</v>
          </cell>
          <cell r="B854" t="str">
            <v>Porta macho e fêmea com batente metálico - 92 x 210 cm</v>
          </cell>
          <cell r="C854" t="str">
            <v>un</v>
          </cell>
          <cell r="D854">
            <v>515.16999999999996</v>
          </cell>
        </row>
        <row r="855">
          <cell r="A855" t="str">
            <v>230255</v>
          </cell>
          <cell r="B855" t="str">
            <v>Porta macho e fêmea com batente metálico - 124 x 210 cm</v>
          </cell>
          <cell r="C855" t="str">
            <v>un</v>
          </cell>
          <cell r="D855">
            <v>758.7</v>
          </cell>
        </row>
        <row r="856">
          <cell r="A856" t="str">
            <v>230301</v>
          </cell>
          <cell r="B856" t="str">
            <v>Acréscimo de bandeira - porta lisa comum com batente de madeira</v>
          </cell>
          <cell r="C856" t="str">
            <v>m²</v>
          </cell>
          <cell r="D856">
            <v>92.4</v>
          </cell>
        </row>
        <row r="857">
          <cell r="A857" t="str">
            <v>230303</v>
          </cell>
          <cell r="B857" t="str">
            <v>Porta lisa com batente madeira - 72 x 210 cm</v>
          </cell>
          <cell r="C857" t="str">
            <v>un</v>
          </cell>
          <cell r="D857">
            <v>173.05</v>
          </cell>
        </row>
        <row r="858">
          <cell r="A858" t="str">
            <v>230304</v>
          </cell>
          <cell r="B858" t="str">
            <v>Porta lisa com batente madeira - 82 x 210 cm</v>
          </cell>
          <cell r="C858" t="str">
            <v>un</v>
          </cell>
          <cell r="D858">
            <v>172.45</v>
          </cell>
        </row>
        <row r="859">
          <cell r="A859" t="str">
            <v>230305</v>
          </cell>
          <cell r="B859" t="str">
            <v>Porta lisa com batente madeira - 92 x 210 cm</v>
          </cell>
          <cell r="C859" t="str">
            <v>un</v>
          </cell>
          <cell r="D859">
            <v>174.15</v>
          </cell>
        </row>
        <row r="860">
          <cell r="A860" t="str">
            <v>230306</v>
          </cell>
          <cell r="B860" t="str">
            <v>Porta lisa com batente madeira - 124 x 210 cm</v>
          </cell>
          <cell r="C860" t="str">
            <v>un</v>
          </cell>
          <cell r="D860">
            <v>297.48</v>
          </cell>
        </row>
        <row r="861">
          <cell r="A861" t="str">
            <v>230308</v>
          </cell>
          <cell r="B861" t="str">
            <v>Porta lisa com batente madeira - 62 x 210 cm</v>
          </cell>
          <cell r="C861" t="str">
            <v>un</v>
          </cell>
          <cell r="D861">
            <v>172.96</v>
          </cell>
        </row>
        <row r="862">
          <cell r="A862" t="str">
            <v>230350</v>
          </cell>
          <cell r="B862" t="str">
            <v>Acréscimo de bandeira - porta lisa comum com batente metálico</v>
          </cell>
          <cell r="C862" t="str">
            <v>m²</v>
          </cell>
          <cell r="D862">
            <v>119.23</v>
          </cell>
        </row>
        <row r="863">
          <cell r="A863" t="str">
            <v>230351</v>
          </cell>
          <cell r="B863" t="str">
            <v>Porta lisa com batente metálico - 62 x 160 cm</v>
          </cell>
          <cell r="C863" t="str">
            <v>un</v>
          </cell>
          <cell r="D863">
            <v>176.79</v>
          </cell>
        </row>
        <row r="864">
          <cell r="A864" t="str">
            <v>230352</v>
          </cell>
          <cell r="B864" t="str">
            <v>Porta lisa com batente metálico - 72 x 210 cm</v>
          </cell>
          <cell r="C864" t="str">
            <v>un</v>
          </cell>
          <cell r="D864">
            <v>235.02</v>
          </cell>
        </row>
        <row r="865">
          <cell r="A865" t="str">
            <v>230353</v>
          </cell>
          <cell r="B865" t="str">
            <v>Porta lisa com batente metálico - 82 x 210 cm</v>
          </cell>
          <cell r="C865" t="str">
            <v>un</v>
          </cell>
          <cell r="D865">
            <v>237.61</v>
          </cell>
        </row>
        <row r="866">
          <cell r="A866" t="str">
            <v>230354</v>
          </cell>
          <cell r="B866" t="str">
            <v>Porta lisa com batente metálico - 92 x 210 cm</v>
          </cell>
          <cell r="C866" t="str">
            <v>un</v>
          </cell>
          <cell r="D866">
            <v>242.51</v>
          </cell>
        </row>
        <row r="867">
          <cell r="A867" t="str">
            <v>230355</v>
          </cell>
          <cell r="B867" t="str">
            <v>Porta lisa com batente metálico - 124 x 210 cm</v>
          </cell>
          <cell r="C867" t="str">
            <v>un</v>
          </cell>
          <cell r="D867">
            <v>324.76</v>
          </cell>
        </row>
        <row r="868">
          <cell r="A868" t="str">
            <v>230357</v>
          </cell>
          <cell r="B868" t="str">
            <v>Porta lisa com batente metálico - 144 x 210 cm</v>
          </cell>
          <cell r="C868" t="str">
            <v>un</v>
          </cell>
          <cell r="D868">
            <v>331.33</v>
          </cell>
        </row>
        <row r="869">
          <cell r="A869" t="str">
            <v>230358</v>
          </cell>
          <cell r="B869" t="str">
            <v>Porta lisa com batente metálico - 82 x 160 cm</v>
          </cell>
          <cell r="C869" t="str">
            <v>un</v>
          </cell>
          <cell r="D869">
            <v>176.28</v>
          </cell>
        </row>
        <row r="870">
          <cell r="A870" t="str">
            <v>230359</v>
          </cell>
          <cell r="B870" t="str">
            <v>Porta lisa com batente metálico - 62 x 100 cm</v>
          </cell>
          <cell r="C870" t="str">
            <v>un</v>
          </cell>
          <cell r="D870">
            <v>101.53</v>
          </cell>
        </row>
        <row r="871">
          <cell r="A871" t="str">
            <v>230360</v>
          </cell>
          <cell r="B871" t="str">
            <v>Porta lisa com batente metálico - 164 x 210 cm</v>
          </cell>
          <cell r="C871" t="str">
            <v>un</v>
          </cell>
          <cell r="D871">
            <v>336.52</v>
          </cell>
        </row>
        <row r="872">
          <cell r="A872" t="str">
            <v>230401</v>
          </cell>
          <cell r="B872" t="str">
            <v>Acréscimo de bandeira - porta lisa revestida com laminado fenólico melamínico e batente em madeira sem revestimento</v>
          </cell>
          <cell r="C872" t="str">
            <v>m²</v>
          </cell>
          <cell r="D872">
            <v>223.62</v>
          </cell>
        </row>
        <row r="873">
          <cell r="A873" t="str">
            <v>230409</v>
          </cell>
          <cell r="B873" t="str">
            <v>Porta em laminado fenólico melamínico com acabamento liso, batente em madeira sem revestimento 72 x 210 cm</v>
          </cell>
          <cell r="C873" t="str">
            <v>un</v>
          </cell>
          <cell r="D873">
            <v>463.44</v>
          </cell>
        </row>
        <row r="874">
          <cell r="A874" t="str">
            <v>230410</v>
          </cell>
          <cell r="B874" t="str">
            <v>Porta em laminado fenólico melamínico com acabamento liso, batente em madeira sem revestimento 82 x 210 cm</v>
          </cell>
          <cell r="C874" t="str">
            <v>un</v>
          </cell>
          <cell r="D874">
            <v>472.3</v>
          </cell>
        </row>
        <row r="875">
          <cell r="A875" t="str">
            <v>230411</v>
          </cell>
          <cell r="B875" t="str">
            <v>Porta em laminado fenólico melamínico com acabamento liso, batente em madeira sem revestimento 92 x 210 cm</v>
          </cell>
          <cell r="C875" t="str">
            <v>un</v>
          </cell>
          <cell r="D875">
            <v>473.24</v>
          </cell>
        </row>
        <row r="876">
          <cell r="A876" t="str">
            <v>230412</v>
          </cell>
          <cell r="B876" t="str">
            <v>Porta em laminado fenólico melamínico com acabamento liso, batente em madeira sem revestimento 124 x 210 cm</v>
          </cell>
          <cell r="C876" t="str">
            <v>un</v>
          </cell>
          <cell r="D876">
            <v>843.7</v>
          </cell>
        </row>
        <row r="877">
          <cell r="A877" t="str">
            <v>230413</v>
          </cell>
          <cell r="B877" t="str">
            <v>Porta em laminado fenólico melamínico com acabamento liso, batente em madeira sem revestimento 144 x 210 cm</v>
          </cell>
          <cell r="C877" t="str">
            <v>un</v>
          </cell>
          <cell r="D877">
            <v>883.29</v>
          </cell>
        </row>
        <row r="878">
          <cell r="A878" t="str">
            <v>230414</v>
          </cell>
          <cell r="B878" t="str">
            <v>Porta em laminado fenólico melamínico com acabamento liso, batente em madeira sem revestimento 220 x 210 cm</v>
          </cell>
          <cell r="C878" t="str">
            <v>un</v>
          </cell>
          <cell r="D878">
            <v>1558.41</v>
          </cell>
        </row>
        <row r="879">
          <cell r="A879" t="str">
            <v>230450</v>
          </cell>
          <cell r="B879" t="str">
            <v>Acréscimo de bandeira - porta lisa revestida com laminado fenólico melamínico e batente metálico</v>
          </cell>
          <cell r="C879" t="str">
            <v>m²</v>
          </cell>
          <cell r="D879">
            <v>250.45</v>
          </cell>
        </row>
        <row r="880">
          <cell r="A880" t="str">
            <v>230458</v>
          </cell>
          <cell r="B880" t="str">
            <v>Porta em laminado fenólico melamínico com acabamento liso, batente metálico - 62 x 160 cm</v>
          </cell>
          <cell r="C880" t="str">
            <v>un</v>
          </cell>
          <cell r="D880">
            <v>504.85</v>
          </cell>
        </row>
        <row r="881">
          <cell r="A881" t="str">
            <v>230459</v>
          </cell>
          <cell r="B881" t="str">
            <v>Porta em laminado fenólico melamínico com acabamento liso, batente metálico - 72 x 210 cm</v>
          </cell>
          <cell r="C881" t="str">
            <v>un</v>
          </cell>
          <cell r="D881">
            <v>525.41</v>
          </cell>
        </row>
        <row r="882">
          <cell r="A882" t="str">
            <v>230460</v>
          </cell>
          <cell r="B882" t="str">
            <v>Porta em laminado fenólico melamínico com acabamento liso, batente metálico - 82 x 210 cm</v>
          </cell>
          <cell r="C882" t="str">
            <v>un</v>
          </cell>
          <cell r="D882">
            <v>540.66</v>
          </cell>
        </row>
        <row r="883">
          <cell r="A883" t="str">
            <v>230461</v>
          </cell>
          <cell r="B883" t="str">
            <v>Porta em laminado fenólico melamínico com acabamento liso, batente metálico - 92 x 210 cm</v>
          </cell>
          <cell r="C883" t="str">
            <v>un</v>
          </cell>
          <cell r="D883">
            <v>541.6</v>
          </cell>
        </row>
        <row r="884">
          <cell r="A884" t="str">
            <v>230462</v>
          </cell>
          <cell r="B884" t="str">
            <v>Porta em laminado fenólico melamínico com acabamento liso, batente metálico - 124 x 210 cm</v>
          </cell>
          <cell r="C884" t="str">
            <v>un</v>
          </cell>
          <cell r="D884">
            <v>870.98</v>
          </cell>
        </row>
        <row r="885">
          <cell r="A885" t="str">
            <v>230463</v>
          </cell>
          <cell r="B885" t="str">
            <v>Porta em laminado fenólico melamínico com acabamento liso, batente metálico - 62 x 100 cm</v>
          </cell>
          <cell r="C885" t="str">
            <v>un</v>
          </cell>
          <cell r="D885">
            <v>238.09</v>
          </cell>
        </row>
        <row r="886">
          <cell r="A886" t="str">
            <v>230601</v>
          </cell>
          <cell r="B886" t="str">
            <v>Acréscimo de bandeira - porta de vidro com batente de madeira</v>
          </cell>
          <cell r="C886" t="str">
            <v>m²</v>
          </cell>
          <cell r="D886">
            <v>272.63</v>
          </cell>
        </row>
        <row r="887">
          <cell r="A887" t="str">
            <v>230801</v>
          </cell>
          <cell r="B887" t="str">
            <v>Estrado em madeira</v>
          </cell>
          <cell r="C887" t="str">
            <v>m²</v>
          </cell>
          <cell r="D887">
            <v>35.549999999999997</v>
          </cell>
        </row>
        <row r="888">
          <cell r="A888" t="str">
            <v>230802</v>
          </cell>
          <cell r="B888" t="str">
            <v>Faixa/batedor de proteção em madeira aparelhada natural 10 x 2,5 cm</v>
          </cell>
          <cell r="C888" t="str">
            <v>m</v>
          </cell>
          <cell r="D888">
            <v>2.9</v>
          </cell>
        </row>
        <row r="889">
          <cell r="A889" t="str">
            <v>230803</v>
          </cell>
          <cell r="B889" t="str">
            <v>Faixa/batedor de proteção em madeira 20 x 5 cm com acabamento laminado em fenólico melamínico</v>
          </cell>
          <cell r="C889" t="str">
            <v>m</v>
          </cell>
          <cell r="D889">
            <v>29.41</v>
          </cell>
        </row>
        <row r="890">
          <cell r="A890" t="str">
            <v>230806</v>
          </cell>
          <cell r="B890" t="str">
            <v>Tampo sob medida em compensado, revestido na face superior em laminado fenólico melamínico</v>
          </cell>
          <cell r="C890" t="str">
            <v>m²</v>
          </cell>
          <cell r="D890">
            <v>270.5</v>
          </cell>
        </row>
        <row r="891">
          <cell r="A891" t="str">
            <v>230808</v>
          </cell>
          <cell r="B891" t="str">
            <v>Prateleira sob medida em compensado, revestida nas duas faces com lamimado fenólico melamínico</v>
          </cell>
          <cell r="C891" t="str">
            <v>m²</v>
          </cell>
          <cell r="D891">
            <v>355.99</v>
          </cell>
        </row>
        <row r="892">
          <cell r="A892" t="str">
            <v>230810</v>
          </cell>
          <cell r="B892" t="str">
            <v>Armário tipo prateleira com subdivisão em compensado revestido totalmente em laminado fenólico melamínico</v>
          </cell>
          <cell r="C892" t="str">
            <v>m²</v>
          </cell>
          <cell r="D892">
            <v>592.5</v>
          </cell>
        </row>
        <row r="893">
          <cell r="A893" t="str">
            <v>230811</v>
          </cell>
          <cell r="B893" t="str">
            <v>Painel em compensado naval de pinus, espessura de 25 mm</v>
          </cell>
          <cell r="C893" t="str">
            <v>m²</v>
          </cell>
          <cell r="D893">
            <v>56.96</v>
          </cell>
        </row>
        <row r="894">
          <cell r="A894" t="str">
            <v>230813</v>
          </cell>
          <cell r="B894" t="str">
            <v>Lousa em laminado melamínico texturizado, verde oficial, ´Greenboard´ - 5,00 x 1,20 m</v>
          </cell>
          <cell r="C894" t="str">
            <v>un</v>
          </cell>
          <cell r="D894">
            <v>648</v>
          </cell>
        </row>
        <row r="895">
          <cell r="A895" t="str">
            <v>230816</v>
          </cell>
          <cell r="B895" t="str">
            <v>Porta lisa com balcão, batente de madeira, completa - 82 x 210 cm</v>
          </cell>
          <cell r="C895" t="str">
            <v>cj</v>
          </cell>
          <cell r="D895">
            <v>346.88</v>
          </cell>
        </row>
        <row r="896">
          <cell r="A896" t="str">
            <v>230817</v>
          </cell>
          <cell r="B896" t="str">
            <v>Lousa em laminado melamínico, branco - linha comercial</v>
          </cell>
          <cell r="C896" t="str">
            <v>m²</v>
          </cell>
          <cell r="D896">
            <v>86.48</v>
          </cell>
        </row>
        <row r="897">
          <cell r="A897" t="str">
            <v>230821</v>
          </cell>
          <cell r="B897" t="str">
            <v>Armário sob medida em compensado de madeira totalmente revestido em folheado de madeira, completo</v>
          </cell>
          <cell r="C897" t="str">
            <v>m²</v>
          </cell>
          <cell r="D897">
            <v>914.06</v>
          </cell>
        </row>
        <row r="898">
          <cell r="A898" t="str">
            <v>230822</v>
          </cell>
          <cell r="B898" t="str">
            <v>Armário sob medida em compensado de madeira totalmente revestido em laminado melamínico texturizado, completo</v>
          </cell>
          <cell r="C898" t="str">
            <v>m²</v>
          </cell>
          <cell r="D898">
            <v>1093.75</v>
          </cell>
        </row>
        <row r="899">
          <cell r="A899" t="str">
            <v>230824</v>
          </cell>
          <cell r="B899" t="str">
            <v>Porta lisa de correr,  em madeira</v>
          </cell>
          <cell r="C899" t="str">
            <v>m²</v>
          </cell>
          <cell r="D899">
            <v>335.73</v>
          </cell>
        </row>
        <row r="900">
          <cell r="A900" t="str">
            <v>230825</v>
          </cell>
          <cell r="B900" t="str">
            <v>Porta veneziana de correr, em maderia</v>
          </cell>
          <cell r="C900" t="str">
            <v>m²</v>
          </cell>
          <cell r="D900">
            <v>309.58999999999997</v>
          </cell>
        </row>
        <row r="901">
          <cell r="A901" t="str">
            <v>232002</v>
          </cell>
          <cell r="B901" t="str">
            <v>Recolocação de batentes de madeira</v>
          </cell>
          <cell r="C901" t="str">
            <v>un</v>
          </cell>
          <cell r="D901">
            <v>1.06</v>
          </cell>
        </row>
        <row r="902">
          <cell r="A902" t="str">
            <v>232004</v>
          </cell>
          <cell r="B902" t="str">
            <v>Recolocação de folhas de porta ou janela</v>
          </cell>
          <cell r="C902" t="str">
            <v>un</v>
          </cell>
          <cell r="D902">
            <v>0</v>
          </cell>
        </row>
        <row r="903">
          <cell r="A903" t="str">
            <v>232006</v>
          </cell>
          <cell r="B903" t="str">
            <v>Recolocação de guarnição ou molduras</v>
          </cell>
          <cell r="C903" t="str">
            <v>m</v>
          </cell>
          <cell r="D903">
            <v>0</v>
          </cell>
        </row>
        <row r="904">
          <cell r="A904" t="str">
            <v>232010</v>
          </cell>
          <cell r="B904" t="str">
            <v>Batente de madeira para porta</v>
          </cell>
          <cell r="C904" t="str">
            <v>m</v>
          </cell>
          <cell r="D904">
            <v>15.71</v>
          </cell>
        </row>
        <row r="905">
          <cell r="A905" t="str">
            <v>232012</v>
          </cell>
          <cell r="B905" t="str">
            <v>Guarnição de madeira</v>
          </cell>
          <cell r="C905" t="str">
            <v>m</v>
          </cell>
          <cell r="D905">
            <v>2.4</v>
          </cell>
        </row>
        <row r="906">
          <cell r="A906" t="str">
            <v>232014</v>
          </cell>
          <cell r="B906" t="str">
            <v>Acréscimo de visor completo em porta de madeira</v>
          </cell>
          <cell r="C906" t="str">
            <v>un</v>
          </cell>
          <cell r="D906">
            <v>90</v>
          </cell>
        </row>
        <row r="907">
          <cell r="A907" t="str">
            <v>232016</v>
          </cell>
          <cell r="B907" t="str">
            <v>Folha de porta veneziana maciça, sob medida</v>
          </cell>
          <cell r="C907" t="str">
            <v>m²</v>
          </cell>
          <cell r="D907">
            <v>161.57</v>
          </cell>
        </row>
        <row r="908">
          <cell r="A908" t="str">
            <v>232017</v>
          </cell>
          <cell r="B908" t="str">
            <v>Folha de porta lisa folheada com madeira, sob medida</v>
          </cell>
          <cell r="C908" t="str">
            <v>m²</v>
          </cell>
          <cell r="D908">
            <v>79.19</v>
          </cell>
        </row>
        <row r="909">
          <cell r="A909" t="str">
            <v>232018</v>
          </cell>
          <cell r="B909" t="str">
            <v>Folha de porta em madeira para receber vidro, sob medida</v>
          </cell>
          <cell r="C909" t="str">
            <v>m²</v>
          </cell>
          <cell r="D909">
            <v>150.88</v>
          </cell>
        </row>
        <row r="910">
          <cell r="A910" t="str">
            <v>232022</v>
          </cell>
          <cell r="B910" t="str">
            <v>Folha de porta macho e fêmea, 72 x 210 cm</v>
          </cell>
          <cell r="C910" t="str">
            <v>un</v>
          </cell>
          <cell r="D910">
            <v>304.17</v>
          </cell>
        </row>
        <row r="911">
          <cell r="A911" t="str">
            <v>232023</v>
          </cell>
          <cell r="B911" t="str">
            <v>Folha de porta macho e fêmea, 82 x 210 cm</v>
          </cell>
          <cell r="C911" t="str">
            <v>un</v>
          </cell>
          <cell r="D911">
            <v>318.36</v>
          </cell>
        </row>
        <row r="912">
          <cell r="A912" t="str">
            <v>232024</v>
          </cell>
          <cell r="B912" t="str">
            <v>Folha de porta macho e fêmea, 92 x 210 cm</v>
          </cell>
          <cell r="C912" t="str">
            <v>un</v>
          </cell>
          <cell r="D912">
            <v>347.71</v>
          </cell>
        </row>
        <row r="913">
          <cell r="A913" t="str">
            <v>232031</v>
          </cell>
          <cell r="B913" t="str">
            <v>Folha de porta lisa comum, 62 x 210 cm</v>
          </cell>
          <cell r="C913" t="str">
            <v>un</v>
          </cell>
          <cell r="D913">
            <v>73.86</v>
          </cell>
        </row>
        <row r="914">
          <cell r="A914" t="str">
            <v>232032</v>
          </cell>
          <cell r="B914" t="str">
            <v>Folha de porta lisa comum, 72 x 210 cm</v>
          </cell>
          <cell r="C914" t="str">
            <v>un</v>
          </cell>
          <cell r="D914">
            <v>73.95</v>
          </cell>
        </row>
        <row r="915">
          <cell r="A915" t="str">
            <v>232033</v>
          </cell>
          <cell r="B915" t="str">
            <v>Folha de porta lisa comum, 82 x 210 cm</v>
          </cell>
          <cell r="C915" t="str">
            <v>un</v>
          </cell>
          <cell r="D915">
            <v>73.349999999999994</v>
          </cell>
        </row>
        <row r="916">
          <cell r="A916" t="str">
            <v>232034</v>
          </cell>
          <cell r="B916" t="str">
            <v>Folha de porta lisa comum, 92 x 210 cm</v>
          </cell>
          <cell r="C916" t="str">
            <v>un</v>
          </cell>
          <cell r="D916">
            <v>75.05</v>
          </cell>
        </row>
        <row r="917">
          <cell r="A917" t="str">
            <v>232045</v>
          </cell>
          <cell r="B917" t="str">
            <v>Folha de porta em laminado fenólico melamínico com acabamento liso, 72 x 210 cm</v>
          </cell>
          <cell r="C917" t="str">
            <v>un</v>
          </cell>
          <cell r="D917">
            <v>364.34</v>
          </cell>
        </row>
        <row r="918">
          <cell r="A918" t="str">
            <v>232046</v>
          </cell>
          <cell r="B918" t="str">
            <v>Folha de porta em laminado fenólico melamínico com acabamento liso, 92 x 210 cm</v>
          </cell>
          <cell r="C918" t="str">
            <v>un</v>
          </cell>
          <cell r="D918">
            <v>374.14</v>
          </cell>
        </row>
        <row r="919">
          <cell r="A919" t="str">
            <v>232055</v>
          </cell>
          <cell r="B919" t="str">
            <v>Folha de porta em laminado fenólico melamínico com acabamento liso, 82 x 210 cm</v>
          </cell>
          <cell r="C919" t="str">
            <v>un</v>
          </cell>
          <cell r="D919">
            <v>373.2</v>
          </cell>
        </row>
        <row r="920">
          <cell r="A920" t="str">
            <v>240101</v>
          </cell>
          <cell r="B920" t="str">
            <v>Caixilho em ferro fixo sob medida</v>
          </cell>
          <cell r="C920" t="str">
            <v>m²</v>
          </cell>
          <cell r="D920">
            <v>256.55</v>
          </cell>
        </row>
        <row r="921">
          <cell r="A921" t="str">
            <v>240103</v>
          </cell>
          <cell r="B921" t="str">
            <v>Caixilho em ferro basculante sob medida</v>
          </cell>
          <cell r="C921" t="str">
            <v>m²</v>
          </cell>
          <cell r="D921">
            <v>290.52999999999997</v>
          </cell>
        </row>
        <row r="922">
          <cell r="A922" t="str">
            <v>240104</v>
          </cell>
          <cell r="B922" t="str">
            <v>Caixilho em ferro basculante, linha comercial</v>
          </cell>
          <cell r="C922" t="str">
            <v>m²</v>
          </cell>
          <cell r="D922">
            <v>192.34</v>
          </cell>
        </row>
        <row r="923">
          <cell r="A923" t="str">
            <v>240105</v>
          </cell>
          <cell r="B923" t="str">
            <v>Caixilho em ferro maximar sob medida</v>
          </cell>
          <cell r="C923" t="str">
            <v>m²</v>
          </cell>
          <cell r="D923">
            <v>255.94</v>
          </cell>
        </row>
        <row r="924">
          <cell r="A924" t="str">
            <v>240106</v>
          </cell>
          <cell r="B924" t="str">
            <v>Caixilho em ferro maximar com grade, linha comercial</v>
          </cell>
          <cell r="C924" t="str">
            <v>m²</v>
          </cell>
          <cell r="D924">
            <v>299.07</v>
          </cell>
        </row>
        <row r="925">
          <cell r="A925" t="str">
            <v>240107</v>
          </cell>
          <cell r="B925" t="str">
            <v>Caixilho em ferro de correr sob medida</v>
          </cell>
          <cell r="C925" t="str">
            <v>m²</v>
          </cell>
          <cell r="D925">
            <v>270.64999999999998</v>
          </cell>
        </row>
        <row r="926">
          <cell r="A926" t="str">
            <v>240108</v>
          </cell>
          <cell r="B926" t="str">
            <v>Caixilho em ferro de correr, linha comercial</v>
          </cell>
          <cell r="C926" t="str">
            <v>m²</v>
          </cell>
          <cell r="D926">
            <v>186.24</v>
          </cell>
        </row>
        <row r="927">
          <cell r="A927" t="str">
            <v>240109</v>
          </cell>
          <cell r="B927" t="str">
            <v>Caixilho em ferro com ventilação permanente sob medida</v>
          </cell>
          <cell r="C927" t="str">
            <v>m²</v>
          </cell>
          <cell r="D927">
            <v>270.82</v>
          </cell>
        </row>
        <row r="928">
          <cell r="A928" t="str">
            <v>240110</v>
          </cell>
          <cell r="B928" t="str">
            <v>Caixilho em ferro tipo veneziana, linha comercial</v>
          </cell>
          <cell r="C928" t="str">
            <v>m²</v>
          </cell>
          <cell r="D928">
            <v>264.32</v>
          </cell>
        </row>
        <row r="929">
          <cell r="A929" t="str">
            <v>240111</v>
          </cell>
          <cell r="B929" t="str">
            <v>Caixilho em ferro tipo veneziana sob medida</v>
          </cell>
          <cell r="C929" t="str">
            <v>m²</v>
          </cell>
          <cell r="D929">
            <v>328.72</v>
          </cell>
        </row>
        <row r="930">
          <cell r="A930" t="str">
            <v>240112</v>
          </cell>
          <cell r="B930" t="str">
            <v>Caixilho tipo veneziana industrial com montantes em aço galvanizado e aletas em fibra de vidro</v>
          </cell>
          <cell r="C930" t="str">
            <v>m²</v>
          </cell>
          <cell r="D930">
            <v>104.88</v>
          </cell>
        </row>
        <row r="931">
          <cell r="A931" t="str">
            <v>240115</v>
          </cell>
          <cell r="B931" t="str">
            <v>Caixilho tipo veneziana industrial com montantes e aletas em aço galvanizado</v>
          </cell>
          <cell r="C931" t="str">
            <v>m²</v>
          </cell>
          <cell r="D931">
            <v>150.38999999999999</v>
          </cell>
        </row>
        <row r="932">
          <cell r="A932" t="str">
            <v>240118</v>
          </cell>
          <cell r="B932" t="str">
            <v>Caixilho removível, em tela de aço galvanizado, tipo ondulada com malha de 1´, fio 12, com requadro tubular de aço carbono, sob medida</v>
          </cell>
          <cell r="C932" t="str">
            <v>m²</v>
          </cell>
          <cell r="D932">
            <v>200.33</v>
          </cell>
        </row>
        <row r="933">
          <cell r="A933" t="str">
            <v>240119</v>
          </cell>
          <cell r="B933" t="str">
            <v>Caixilho fixo em tela de aço galvanizado, tipo ondulada com malha de 1/2´, fio 12, com requadro em cantoneira de aço carbono, sob medida</v>
          </cell>
          <cell r="C933" t="str">
            <v>m²</v>
          </cell>
          <cell r="D933">
            <v>195</v>
          </cell>
        </row>
        <row r="934">
          <cell r="A934" t="str">
            <v>240120</v>
          </cell>
          <cell r="B934" t="str">
            <v>Caixilho fixo em aço SAE 1010/1020 galvanizado para vidro à prova de bala, sob medida</v>
          </cell>
          <cell r="C934" t="str">
            <v>m²</v>
          </cell>
          <cell r="D934">
            <v>359.92</v>
          </cell>
        </row>
        <row r="935">
          <cell r="A935" t="str">
            <v>240201</v>
          </cell>
          <cell r="B935" t="str">
            <v>Porta em ferro de abrir, para receber vidro, sob medida</v>
          </cell>
          <cell r="C935" t="str">
            <v>m²</v>
          </cell>
          <cell r="D935">
            <v>414.37</v>
          </cell>
        </row>
        <row r="936">
          <cell r="A936" t="str">
            <v>240202</v>
          </cell>
          <cell r="B936" t="str">
            <v>Porta em ferro de abrir, para receber vidro, linha comercial</v>
          </cell>
          <cell r="C936" t="str">
            <v>m²</v>
          </cell>
          <cell r="D936">
            <v>342.22</v>
          </cell>
        </row>
        <row r="937">
          <cell r="A937" t="str">
            <v>240204</v>
          </cell>
          <cell r="B937" t="str">
            <v>Porta/portão tipo gradil sob medida</v>
          </cell>
          <cell r="C937" t="str">
            <v>m²</v>
          </cell>
          <cell r="D937">
            <v>261.10000000000002</v>
          </cell>
        </row>
        <row r="938">
          <cell r="A938" t="str">
            <v>240205</v>
          </cell>
          <cell r="B938" t="str">
            <v>Porta corta-fogo classe P.90 de 90 x 210 cm, completa, com maçaneta tipo alavanca</v>
          </cell>
          <cell r="C938" t="str">
            <v>un</v>
          </cell>
          <cell r="D938">
            <v>517</v>
          </cell>
        </row>
        <row r="939">
          <cell r="A939" t="str">
            <v>240206</v>
          </cell>
          <cell r="B939" t="str">
            <v>Porta/portão de abrir em chapa, sob medida</v>
          </cell>
          <cell r="C939" t="str">
            <v>m²</v>
          </cell>
          <cell r="D939">
            <v>380.97</v>
          </cell>
        </row>
        <row r="940">
          <cell r="A940" t="str">
            <v>240207</v>
          </cell>
          <cell r="B940" t="str">
            <v>Porta de ferro de abrir tipo veneziana, linha comercial</v>
          </cell>
          <cell r="C940" t="str">
            <v>m²</v>
          </cell>
          <cell r="D940">
            <v>234.46</v>
          </cell>
        </row>
        <row r="941">
          <cell r="A941" t="str">
            <v>240208</v>
          </cell>
          <cell r="B941" t="str">
            <v>Porta/portão de abrir em veneziana de ferro, sob medida</v>
          </cell>
          <cell r="C941" t="str">
            <v>m²</v>
          </cell>
          <cell r="D941">
            <v>481.17</v>
          </cell>
        </row>
        <row r="942">
          <cell r="A942" t="str">
            <v>240210</v>
          </cell>
          <cell r="B942" t="str">
            <v>Portão tubular em tela de aço galvanizado até 2,50 m de altura, completo</v>
          </cell>
          <cell r="C942" t="str">
            <v>m²</v>
          </cell>
          <cell r="D942">
            <v>280</v>
          </cell>
        </row>
        <row r="943">
          <cell r="A943" t="str">
            <v>240218</v>
          </cell>
          <cell r="B943" t="str">
            <v>Gradil em aço galvanizado eletrofundido com pintura eletrostática, malha 62 x 132 mm</v>
          </cell>
          <cell r="C943" t="str">
            <v>m²</v>
          </cell>
          <cell r="D943">
            <v>261.51</v>
          </cell>
        </row>
        <row r="944">
          <cell r="A944" t="str">
            <v>240227</v>
          </cell>
          <cell r="B944" t="str">
            <v>Portão de 2 folhas, tubular em tela de aço galvanizado acima de 2,50 m de altura, completo</v>
          </cell>
          <cell r="C944" t="str">
            <v>m²</v>
          </cell>
          <cell r="D944">
            <v>200</v>
          </cell>
        </row>
        <row r="945">
          <cell r="A945" t="str">
            <v>240228</v>
          </cell>
          <cell r="B945" t="str">
            <v>Porta/portão de correr em tela ondulada de aço galvanizado, sob medida</v>
          </cell>
          <cell r="C945" t="str">
            <v>m²</v>
          </cell>
          <cell r="D945">
            <v>336.7</v>
          </cell>
        </row>
        <row r="946">
          <cell r="A946" t="str">
            <v>240229</v>
          </cell>
          <cell r="B946" t="str">
            <v>Porta/portão de correr em chapa cega dupla, sob medida</v>
          </cell>
          <cell r="C946" t="str">
            <v>m²</v>
          </cell>
          <cell r="D946">
            <v>540.16999999999996</v>
          </cell>
        </row>
        <row r="947">
          <cell r="A947" t="str">
            <v>240238</v>
          </cell>
          <cell r="B947" t="str">
            <v>Porta corta-fogo classe P.90 de 100 x 210 cm completa, com maçaneta tipo alavanca</v>
          </cell>
          <cell r="C947" t="str">
            <v>un</v>
          </cell>
          <cell r="D947">
            <v>577.65</v>
          </cell>
        </row>
        <row r="948">
          <cell r="A948" t="str">
            <v>240241</v>
          </cell>
          <cell r="B948" t="str">
            <v>Porta em ferro de correr, para receber vidro, sob medida</v>
          </cell>
          <cell r="C948" t="str">
            <v>m²</v>
          </cell>
          <cell r="D948">
            <v>440.97</v>
          </cell>
        </row>
        <row r="949">
          <cell r="A949" t="str">
            <v>240243</v>
          </cell>
          <cell r="B949" t="str">
            <v>Porta em ferro de abrir, parte inferior chapeada, parte superior para receber vidro, sob medida</v>
          </cell>
          <cell r="C949" t="str">
            <v>m²</v>
          </cell>
          <cell r="D949">
            <v>490.87</v>
          </cell>
        </row>
        <row r="950">
          <cell r="A950" t="str">
            <v>240244</v>
          </cell>
          <cell r="B950" t="str">
            <v>Porta em ferro tipo sanfonada, em chapa cega, sob medida</v>
          </cell>
          <cell r="C950" t="str">
            <v>m²</v>
          </cell>
          <cell r="D950">
            <v>490.97</v>
          </cell>
        </row>
        <row r="951">
          <cell r="A951" t="str">
            <v>240245</v>
          </cell>
          <cell r="B951" t="str">
            <v>Grade de proteção para caixilhos</v>
          </cell>
          <cell r="C951" t="str">
            <v>m²</v>
          </cell>
          <cell r="D951">
            <v>272.95</v>
          </cell>
        </row>
        <row r="952">
          <cell r="A952" t="str">
            <v>240246</v>
          </cell>
          <cell r="B952" t="str">
            <v>Porta de abrir em tela ondulada de aço galvanizado, completa</v>
          </cell>
          <cell r="C952" t="str">
            <v>m²</v>
          </cell>
          <cell r="D952">
            <v>381.67</v>
          </cell>
        </row>
        <row r="953">
          <cell r="A953" t="str">
            <v>240247</v>
          </cell>
          <cell r="B953" t="str">
            <v>Portinhola de correr em chapa, para ´passa pacote´, sob medida, completa</v>
          </cell>
          <cell r="C953" t="str">
            <v>m²</v>
          </cell>
          <cell r="D953">
            <v>354</v>
          </cell>
        </row>
        <row r="954">
          <cell r="A954" t="str">
            <v>240248</v>
          </cell>
          <cell r="B954" t="str">
            <v>Portinhola de abrir em chapa, para ´passa pacote´, sob medida, completa</v>
          </cell>
          <cell r="C954" t="str">
            <v>m²</v>
          </cell>
          <cell r="D954">
            <v>200</v>
          </cell>
        </row>
        <row r="955">
          <cell r="A955" t="str">
            <v>240249</v>
          </cell>
          <cell r="B955" t="str">
            <v>Grade em barra chata soldada de 1 1/2´ x 1/4´, sob medida</v>
          </cell>
          <cell r="C955" t="str">
            <v>m²</v>
          </cell>
          <cell r="D955">
            <v>431.8</v>
          </cell>
        </row>
        <row r="956">
          <cell r="A956" t="str">
            <v>240259</v>
          </cell>
          <cell r="B956" t="str">
            <v>Porta de enrolar manual, cega ou vazada</v>
          </cell>
          <cell r="C956" t="str">
            <v>m²</v>
          </cell>
          <cell r="D956">
            <v>252.79</v>
          </cell>
        </row>
        <row r="957">
          <cell r="A957" t="str">
            <v>240263</v>
          </cell>
          <cell r="B957" t="str">
            <v>Portão de duas folhas tubular diâmetro de 3´, com tela em aço galvanizado de 2´, altura acima de 3,00 m, completo</v>
          </cell>
          <cell r="C957" t="str">
            <v>m²</v>
          </cell>
          <cell r="D957">
            <v>300</v>
          </cell>
        </row>
        <row r="958">
          <cell r="A958" t="str">
            <v>240304</v>
          </cell>
          <cell r="B958" t="str">
            <v>Corrimão e guarda-corpo tubular com tela em aço galvanizado, diâmetro de 1 1/2´</v>
          </cell>
          <cell r="C958" t="str">
            <v>m</v>
          </cell>
          <cell r="D958">
            <v>346</v>
          </cell>
        </row>
        <row r="959">
          <cell r="A959" t="str">
            <v>240306</v>
          </cell>
          <cell r="B959" t="str">
            <v>Escada marinheiro (galvanizada)</v>
          </cell>
          <cell r="C959" t="str">
            <v>m</v>
          </cell>
          <cell r="D959">
            <v>244.52</v>
          </cell>
        </row>
        <row r="960">
          <cell r="A960" t="str">
            <v>240308</v>
          </cell>
          <cell r="B960" t="str">
            <v>Escada marinheiro com guarda corpo (degrau em ´T´)</v>
          </cell>
          <cell r="C960" t="str">
            <v>m</v>
          </cell>
          <cell r="D960">
            <v>396.27</v>
          </cell>
        </row>
        <row r="961">
          <cell r="A961" t="str">
            <v>240310</v>
          </cell>
          <cell r="B961" t="str">
            <v>Alçapão/tampa em chapa de ferro com porta cadeado</v>
          </cell>
          <cell r="C961" t="str">
            <v>m²</v>
          </cell>
          <cell r="D961">
            <v>561.35</v>
          </cell>
        </row>
        <row r="962">
          <cell r="A962" t="str">
            <v>240312</v>
          </cell>
          <cell r="B962" t="str">
            <v>Corrimão tubular em aço galvanizado, diâmetro 2 1/2´</v>
          </cell>
          <cell r="C962" t="str">
            <v>m</v>
          </cell>
          <cell r="D962">
            <v>156.22</v>
          </cell>
        </row>
        <row r="963">
          <cell r="A963" t="str">
            <v>240315</v>
          </cell>
          <cell r="B963" t="str">
            <v>Barra de apoio reta, para pessoas com mobilidade reduzida, em tubo de aço inoxidável de 1 1/2´ x 500 mm</v>
          </cell>
          <cell r="C963" t="str">
            <v>un</v>
          </cell>
          <cell r="D963">
            <v>102.56</v>
          </cell>
        </row>
        <row r="964">
          <cell r="A964" t="str">
            <v>240316</v>
          </cell>
          <cell r="B964" t="str">
            <v>Barra de apoio reta, para pessoas com mobilidade reduzida, em tubo de aço inoxidável de 1 1/2´ x 800 mm</v>
          </cell>
          <cell r="C964" t="str">
            <v>un</v>
          </cell>
          <cell r="D964">
            <v>135.53</v>
          </cell>
        </row>
        <row r="965">
          <cell r="A965" t="str">
            <v>240317</v>
          </cell>
          <cell r="B965" t="str">
            <v>Barra de apoio reta, para pessoas com mobilidade reduzida, em tubo de aço inoxidável de 1 1/2´ x 900 mm</v>
          </cell>
          <cell r="C965" t="str">
            <v>un</v>
          </cell>
          <cell r="D965">
            <v>142.97999999999999</v>
          </cell>
        </row>
        <row r="966">
          <cell r="A966" t="str">
            <v>240318</v>
          </cell>
          <cell r="B966" t="str">
            <v>Barra de apoio em ângulo de 90°, para pessoas com mobilidade reduzida, em tubo de aço inoxidável de 1 1/2´ x 800 x 800 mm</v>
          </cell>
          <cell r="C966" t="str">
            <v>un</v>
          </cell>
          <cell r="D966">
            <v>269.5</v>
          </cell>
        </row>
        <row r="967">
          <cell r="A967" t="str">
            <v>240321</v>
          </cell>
          <cell r="B967" t="str">
            <v>Tela de proteção em malha ondulada de 1´, fio 10 (BWG), com requadro</v>
          </cell>
          <cell r="C967" t="str">
            <v>m²</v>
          </cell>
          <cell r="D967">
            <v>250.3</v>
          </cell>
        </row>
        <row r="968">
          <cell r="A968" t="str">
            <v>240328</v>
          </cell>
          <cell r="B968" t="str">
            <v>Barra de apoio, para pessoas com mobilidade reduzida, em tubo de aço inoxidável de 1 1/2´</v>
          </cell>
          <cell r="C968" t="str">
            <v>m</v>
          </cell>
          <cell r="D968">
            <v>156.1</v>
          </cell>
        </row>
        <row r="969">
          <cell r="A969" t="str">
            <v>240329</v>
          </cell>
          <cell r="B969" t="str">
            <v>Fechamento em chapa de aço galvanizada nº 14 MSG, perfurada com diâmetro de 12,7 mm, requadro em chapa dobrada</v>
          </cell>
          <cell r="C969" t="str">
            <v>m²</v>
          </cell>
          <cell r="D969">
            <v>351.97</v>
          </cell>
        </row>
        <row r="970">
          <cell r="A970" t="str">
            <v>240330</v>
          </cell>
          <cell r="B970" t="str">
            <v>Fechamento em chapa expandida losangular de 10 x 20 mm, com requadro em cantoneira de aço carbono</v>
          </cell>
          <cell r="C970" t="str">
            <v>m²</v>
          </cell>
          <cell r="D970">
            <v>239.17</v>
          </cell>
        </row>
        <row r="971">
          <cell r="A971" t="str">
            <v>240331</v>
          </cell>
          <cell r="B971" t="str">
            <v>Corrimão tubular em aço galvanizado, diâmetro 1 1/2´</v>
          </cell>
          <cell r="C971" t="str">
            <v>m</v>
          </cell>
          <cell r="D971">
            <v>101.08</v>
          </cell>
        </row>
        <row r="972">
          <cell r="A972" t="str">
            <v>240332</v>
          </cell>
          <cell r="B972" t="str">
            <v>Corrimão tubular em aço galvanizado, diâmetro 2´</v>
          </cell>
          <cell r="C972" t="str">
            <v>m</v>
          </cell>
          <cell r="D972">
            <v>127.07</v>
          </cell>
        </row>
        <row r="973">
          <cell r="A973" t="str">
            <v>240334</v>
          </cell>
          <cell r="B973" t="str">
            <v>Tampa em chapa de segurança tipo xadrez, aço galvanizado a fogo antiderrapante de 1/4´</v>
          </cell>
          <cell r="C973" t="str">
            <v>m²</v>
          </cell>
          <cell r="D973">
            <v>450</v>
          </cell>
        </row>
        <row r="974">
          <cell r="A974" t="str">
            <v>240341</v>
          </cell>
          <cell r="B974" t="str">
            <v>Fechamento em chapa perfurada, furos quadrados 4 x 4 mm, com requadro em cantoneira de aço carbono</v>
          </cell>
          <cell r="C974" t="str">
            <v>m²</v>
          </cell>
          <cell r="D974">
            <v>400</v>
          </cell>
        </row>
        <row r="975">
          <cell r="A975" t="str">
            <v>240349</v>
          </cell>
          <cell r="B975" t="str">
            <v>Guarda-corpo com tela trançada e corrimão, em tubo galvanizado, diâmetro 1 1/2´</v>
          </cell>
          <cell r="C975" t="str">
            <v>m</v>
          </cell>
          <cell r="D975">
            <v>448.17</v>
          </cell>
        </row>
        <row r="976">
          <cell r="A976" t="str">
            <v>240368</v>
          </cell>
          <cell r="B976" t="str">
            <v>Grade para piso eletrofundida, malha 30 x 100 mm, com barra de 40 x 2 mm</v>
          </cell>
          <cell r="C976" t="str">
            <v>m²</v>
          </cell>
          <cell r="D976">
            <v>367.97</v>
          </cell>
        </row>
        <row r="977">
          <cell r="A977" t="str">
            <v>240369</v>
          </cell>
          <cell r="B977" t="str">
            <v>Grade para forro eletrofundida, malha 25 x 100 mm, com barra de 25 x 2 mm</v>
          </cell>
          <cell r="C977" t="str">
            <v>m²</v>
          </cell>
          <cell r="D977">
            <v>194.93</v>
          </cell>
        </row>
        <row r="978">
          <cell r="A978" t="str">
            <v>240410</v>
          </cell>
          <cell r="B978" t="str">
            <v>Guichê de segurança em grade com aço SAE 1045, diâmetro 7/8´, completo, com têmpera e revenimento</v>
          </cell>
          <cell r="C978" t="str">
            <v>m²</v>
          </cell>
          <cell r="D978">
            <v>852.5</v>
          </cell>
        </row>
        <row r="979">
          <cell r="A979" t="str">
            <v>240422</v>
          </cell>
          <cell r="B979" t="str">
            <v>Grade de segurança em aço SAE 1045, diâmetro de 1´, sem têmpera e revenimento</v>
          </cell>
          <cell r="C979" t="str">
            <v>m²</v>
          </cell>
          <cell r="D979">
            <v>672.5</v>
          </cell>
        </row>
        <row r="980">
          <cell r="A980" t="str">
            <v>240423</v>
          </cell>
          <cell r="B980" t="str">
            <v>Grade de segurança, para janela, em aço SAE 1045, diâmetro 1´, sem têmpera e revenimento</v>
          </cell>
          <cell r="C980" t="str">
            <v>m²</v>
          </cell>
          <cell r="D980">
            <v>694</v>
          </cell>
        </row>
        <row r="981">
          <cell r="A981" t="str">
            <v>240424</v>
          </cell>
          <cell r="B981" t="str">
            <v>Grade de segurança em aço SAE 1045 chapeada, diâmetro 1´, sem têmpera e revenimento</v>
          </cell>
          <cell r="C981" t="str">
            <v>m²</v>
          </cell>
          <cell r="D981">
            <v>818.67</v>
          </cell>
        </row>
        <row r="982">
          <cell r="A982" t="str">
            <v>240425</v>
          </cell>
          <cell r="B982" t="str">
            <v>Porta de segurança de abrir em grade com aço SAE 1045, diâmetro 1´, completa, sem têmpera e revenimento</v>
          </cell>
          <cell r="C982" t="str">
            <v>m²</v>
          </cell>
          <cell r="D982">
            <v>995</v>
          </cell>
        </row>
        <row r="983">
          <cell r="A983" t="str">
            <v>240426</v>
          </cell>
          <cell r="B983" t="str">
            <v>Porta de segurança de abrir em grade com aço SAE 1045 chapeada, diâmetro 1´, completa, sem têmpera e revenimento</v>
          </cell>
          <cell r="C983" t="str">
            <v>m²</v>
          </cell>
          <cell r="D983">
            <v>1260</v>
          </cell>
        </row>
        <row r="984">
          <cell r="A984" t="str">
            <v>240427</v>
          </cell>
          <cell r="B984" t="str">
            <v>Porta de segurança de abrir, em grade com aço SAE 1045, diâmetro 1´, com ferrolho longo embutido em caixa, completa, sem têmpera e revenimento</v>
          </cell>
          <cell r="C984" t="str">
            <v>m²</v>
          </cell>
          <cell r="D984">
            <v>930</v>
          </cell>
        </row>
        <row r="985">
          <cell r="A985" t="str">
            <v>240428</v>
          </cell>
          <cell r="B985" t="str">
            <v>Portão de segurança de abrir, para muralha, em grade com aço SAE 1045 chapeado, diâmetro 1´, completo, sem têmpera e revenimento</v>
          </cell>
          <cell r="C985" t="str">
            <v>m²</v>
          </cell>
          <cell r="D985">
            <v>1115</v>
          </cell>
        </row>
        <row r="986">
          <cell r="A986" t="str">
            <v>240429</v>
          </cell>
          <cell r="B986" t="str">
            <v>Guichê de segurança em grade com aço SAE 1045, diâmetro 7/8´, completo, sem têmpera e revenimento</v>
          </cell>
          <cell r="C986" t="str">
            <v>m²</v>
          </cell>
          <cell r="D986">
            <v>751.25</v>
          </cell>
        </row>
        <row r="987">
          <cell r="A987" t="str">
            <v>240430</v>
          </cell>
          <cell r="B987" t="str">
            <v>Grade de segurança em aço SAE 1045, diâmetro de 1´, com têmpera e revenimento</v>
          </cell>
          <cell r="C987" t="str">
            <v>m²</v>
          </cell>
          <cell r="D987">
            <v>779.5</v>
          </cell>
        </row>
        <row r="988">
          <cell r="A988" t="str">
            <v>240431</v>
          </cell>
          <cell r="B988" t="str">
            <v>Grade de segurança, para janela, em aço SAE 1045, diâmetro 1´, com têmpera e revenimento</v>
          </cell>
          <cell r="C988" t="str">
            <v>m²</v>
          </cell>
          <cell r="D988">
            <v>802.67</v>
          </cell>
        </row>
        <row r="989">
          <cell r="A989" t="str">
            <v>240432</v>
          </cell>
          <cell r="B989" t="str">
            <v>Grade de segurança em aço SAE 1045 chapeada, diâmetro 1´, com têmpera e revenimento</v>
          </cell>
          <cell r="C989" t="str">
            <v>m²</v>
          </cell>
          <cell r="D989">
            <v>930.67</v>
          </cell>
        </row>
        <row r="990">
          <cell r="A990" t="str">
            <v>240433</v>
          </cell>
          <cell r="B990" t="str">
            <v>Porta de segurança de abrir em grade com aço SAE 1045, diâmetro 1´, completa, com têmpera e revenimento</v>
          </cell>
          <cell r="C990" t="str">
            <v>m²</v>
          </cell>
          <cell r="D990">
            <v>1120</v>
          </cell>
        </row>
        <row r="991">
          <cell r="A991" t="str">
            <v>240434</v>
          </cell>
          <cell r="B991" t="str">
            <v>Porta de segurança de abrir em grade com aço SAE 1045 chapeada, diâmetro 1´, completa, com têmpera e revenimento</v>
          </cell>
          <cell r="C991" t="str">
            <v>m²</v>
          </cell>
          <cell r="D991">
            <v>1462.5</v>
          </cell>
        </row>
        <row r="992">
          <cell r="A992" t="str">
            <v>240435</v>
          </cell>
          <cell r="B992" t="str">
            <v>Porta de segurança  de abrir, em grade com aço SAE 1045, diâmetro 1´, com ferrolho longo embutido em caixa, completa, com têmpera e revenimento</v>
          </cell>
          <cell r="C992" t="str">
            <v>m²</v>
          </cell>
          <cell r="D992">
            <v>1042.5</v>
          </cell>
        </row>
        <row r="993">
          <cell r="A993" t="str">
            <v>240436</v>
          </cell>
          <cell r="B993" t="str">
            <v>Porta de segurança de abrir em grade com aço SAE 1045 chapeada, com isolamento acústico, diâmetro 1´, completa, com têmpera e revenimento</v>
          </cell>
          <cell r="C993" t="str">
            <v>m²</v>
          </cell>
          <cell r="D993">
            <v>1480.06</v>
          </cell>
        </row>
        <row r="994">
          <cell r="A994" t="str">
            <v>240437</v>
          </cell>
          <cell r="B994" t="str">
            <v>Portão de segurança de abrir, para muralha, em grade com aço SAE 1045 chapeado, diâmetro 1´, completo, com têmpera e revenimento</v>
          </cell>
          <cell r="C994" t="str">
            <v>m²</v>
          </cell>
          <cell r="D994">
            <v>1225</v>
          </cell>
        </row>
        <row r="995">
          <cell r="A995" t="str">
            <v>242002</v>
          </cell>
          <cell r="B995" t="str">
            <v>Recolocação de esquadrias metálicas</v>
          </cell>
          <cell r="C995" t="str">
            <v>m²</v>
          </cell>
          <cell r="D995">
            <v>0</v>
          </cell>
        </row>
        <row r="996">
          <cell r="A996" t="str">
            <v>242004</v>
          </cell>
          <cell r="B996" t="str">
            <v>Recolocação de batentes</v>
          </cell>
          <cell r="C996" t="str">
            <v>m</v>
          </cell>
          <cell r="D996">
            <v>0.27</v>
          </cell>
        </row>
        <row r="997">
          <cell r="A997" t="str">
            <v>242006</v>
          </cell>
          <cell r="B997" t="str">
            <v>Recolocação de escada de marinheiro</v>
          </cell>
          <cell r="C997" t="str">
            <v>m</v>
          </cell>
          <cell r="D997">
            <v>0</v>
          </cell>
        </row>
        <row r="998">
          <cell r="A998" t="str">
            <v>242009</v>
          </cell>
          <cell r="B998" t="str">
            <v>Solda MIG em esquadrias metálicas</v>
          </cell>
          <cell r="C998" t="str">
            <v>m</v>
          </cell>
          <cell r="D998">
            <v>11.36</v>
          </cell>
        </row>
        <row r="999">
          <cell r="A999" t="str">
            <v>242012</v>
          </cell>
          <cell r="B999" t="str">
            <v>Batente em chapa dobrada para portas</v>
          </cell>
          <cell r="C999" t="str">
            <v>m</v>
          </cell>
          <cell r="D999">
            <v>31.94</v>
          </cell>
        </row>
        <row r="1000">
          <cell r="A1000" t="str">
            <v>242020</v>
          </cell>
          <cell r="B1000" t="str">
            <v>Chapa de ferro nº 14, inclusive soldagem</v>
          </cell>
          <cell r="C1000" t="str">
            <v>m²</v>
          </cell>
          <cell r="D1000">
            <v>79.52</v>
          </cell>
        </row>
        <row r="1001">
          <cell r="A1001" t="str">
            <v>242023</v>
          </cell>
          <cell r="B1001" t="str">
            <v>Tela ondulada em aço galvanizado fio 10 BWG, malha de 1´</v>
          </cell>
          <cell r="C1001" t="str">
            <v>m²</v>
          </cell>
          <cell r="D1001">
            <v>50.67</v>
          </cell>
        </row>
        <row r="1002">
          <cell r="A1002" t="str">
            <v>242027</v>
          </cell>
          <cell r="B1002" t="str">
            <v>Tela em aço galvanizado fio 16 BWG, malha de 1´ - tipo alambrado</v>
          </cell>
          <cell r="C1002" t="str">
            <v>m²</v>
          </cell>
          <cell r="D1002">
            <v>19.48</v>
          </cell>
        </row>
        <row r="1003">
          <cell r="A1003" t="str">
            <v>242028</v>
          </cell>
          <cell r="B1003" t="str">
            <v>Ferro trabalhado para reparos em caixilhos</v>
          </cell>
          <cell r="C1003" t="str">
            <v>kg</v>
          </cell>
          <cell r="D1003">
            <v>12.18</v>
          </cell>
        </row>
        <row r="1004">
          <cell r="A1004" t="str">
            <v>242030</v>
          </cell>
          <cell r="B1004" t="str">
            <v>Chapa perfurada em aço SAE 1020, furos redondos de diâmetro 7,5 mm, espessura 1/8´ - soldagem tipo MIG</v>
          </cell>
          <cell r="C1004" t="str">
            <v>m²</v>
          </cell>
          <cell r="D1004">
            <v>243.45</v>
          </cell>
        </row>
        <row r="1005">
          <cell r="A1005" t="str">
            <v>250102</v>
          </cell>
          <cell r="B1005" t="str">
            <v>Caixilho em alumínio fixo, sob medida</v>
          </cell>
          <cell r="C1005" t="str">
            <v>m²</v>
          </cell>
          <cell r="D1005">
            <v>336.72</v>
          </cell>
        </row>
        <row r="1006">
          <cell r="A1006" t="str">
            <v>250103</v>
          </cell>
          <cell r="B1006" t="str">
            <v>Caixilho em alumínio basculante, com vidro, linha comercial</v>
          </cell>
          <cell r="C1006" t="str">
            <v>m²</v>
          </cell>
          <cell r="D1006">
            <v>199.21</v>
          </cell>
        </row>
        <row r="1007">
          <cell r="A1007" t="str">
            <v>250104</v>
          </cell>
          <cell r="B1007" t="str">
            <v>Caixilho em alumínio basculante, sob medida</v>
          </cell>
          <cell r="C1007" t="str">
            <v>m²</v>
          </cell>
          <cell r="D1007">
            <v>425.35</v>
          </cell>
        </row>
        <row r="1008">
          <cell r="A1008" t="str">
            <v>250105</v>
          </cell>
          <cell r="B1008" t="str">
            <v>Caixilho em alumínio maximar, com vidro, linha comercial</v>
          </cell>
          <cell r="C1008" t="str">
            <v>m²</v>
          </cell>
          <cell r="D1008">
            <v>328.12</v>
          </cell>
        </row>
        <row r="1009">
          <cell r="A1009" t="str">
            <v>250106</v>
          </cell>
          <cell r="B1009" t="str">
            <v>Caixilho em alumínio maximar, sob medida</v>
          </cell>
          <cell r="C1009" t="str">
            <v>m²</v>
          </cell>
          <cell r="D1009">
            <v>386.28</v>
          </cell>
        </row>
        <row r="1010">
          <cell r="A1010" t="str">
            <v>250107</v>
          </cell>
          <cell r="B1010" t="str">
            <v>Caixilho em alumínio de correr, com vidro, linha comercial</v>
          </cell>
          <cell r="C1010" t="str">
            <v>m²</v>
          </cell>
          <cell r="D1010">
            <v>164.93</v>
          </cell>
        </row>
        <row r="1011">
          <cell r="A1011" t="str">
            <v>250108</v>
          </cell>
          <cell r="B1011" t="str">
            <v>Caixilho em alumínio de correr, sob medida</v>
          </cell>
          <cell r="C1011" t="str">
            <v>m²</v>
          </cell>
          <cell r="D1011">
            <v>357.16</v>
          </cell>
        </row>
        <row r="1012">
          <cell r="A1012" t="str">
            <v>250109</v>
          </cell>
          <cell r="B1012" t="str">
            <v>Caixilho em alumínio tipo veneziana, com vidro, linha comercial</v>
          </cell>
          <cell r="C1012" t="str">
            <v>m²</v>
          </cell>
          <cell r="D1012">
            <v>280.32</v>
          </cell>
        </row>
        <row r="1013">
          <cell r="A1013" t="str">
            <v>250110</v>
          </cell>
          <cell r="B1013" t="str">
            <v>Caixilho em alumínio tipo veneziana, sob medida</v>
          </cell>
          <cell r="C1013" t="str">
            <v>m²</v>
          </cell>
          <cell r="D1013">
            <v>481.93</v>
          </cell>
        </row>
        <row r="1014">
          <cell r="A1014" t="str">
            <v>250112</v>
          </cell>
          <cell r="B1014" t="str">
            <v>Caixilho tipo veneziana industrial com montantes em alumínio e aletas em fibra de vidro</v>
          </cell>
          <cell r="C1014" t="str">
            <v>m²</v>
          </cell>
          <cell r="D1014">
            <v>165.89</v>
          </cell>
        </row>
        <row r="1015">
          <cell r="A1015" t="str">
            <v>250201</v>
          </cell>
          <cell r="B1015" t="str">
            <v>Porta de entrada tipo abrir em alumínio com vidro, linha comercial</v>
          </cell>
          <cell r="C1015" t="str">
            <v>m²</v>
          </cell>
          <cell r="D1015">
            <v>303.95999999999998</v>
          </cell>
        </row>
        <row r="1016">
          <cell r="A1016" t="str">
            <v>250202</v>
          </cell>
          <cell r="B1016" t="str">
            <v>Porta de entrada de abrir em alumínio, sob medida</v>
          </cell>
          <cell r="C1016" t="str">
            <v>m²</v>
          </cell>
          <cell r="D1016">
            <v>391.67</v>
          </cell>
        </row>
        <row r="1017">
          <cell r="A1017" t="str">
            <v>250204</v>
          </cell>
          <cell r="B1017" t="str">
            <v>Porta de entrada de correr em alumínio, sob medida</v>
          </cell>
          <cell r="C1017" t="str">
            <v>m²</v>
          </cell>
          <cell r="D1017">
            <v>455.92</v>
          </cell>
        </row>
        <row r="1018">
          <cell r="A1018" t="str">
            <v>250205</v>
          </cell>
          <cell r="B1018" t="str">
            <v>Porta veneziana de abrir em alumínio, linha comercial</v>
          </cell>
          <cell r="C1018" t="str">
            <v>m²</v>
          </cell>
          <cell r="D1018">
            <v>286.89999999999998</v>
          </cell>
        </row>
        <row r="1019">
          <cell r="A1019" t="str">
            <v>250206</v>
          </cell>
          <cell r="B1019" t="str">
            <v>Porta/portinhola em alumínio, sob medida</v>
          </cell>
          <cell r="C1019" t="str">
            <v>m²</v>
          </cell>
          <cell r="D1019">
            <v>393.55</v>
          </cell>
        </row>
        <row r="1020">
          <cell r="A1020" t="str">
            <v>250207</v>
          </cell>
          <cell r="B1020" t="str">
            <v>Portinhola tipo veneziana em alumínio, linha comercial</v>
          </cell>
          <cell r="C1020" t="str">
            <v>m²</v>
          </cell>
          <cell r="D1020">
            <v>324.01</v>
          </cell>
        </row>
        <row r="1021">
          <cell r="A1021" t="str">
            <v>250211</v>
          </cell>
          <cell r="B1021" t="str">
            <v>Porta tipo veneziana de abrir em alumínio, sob medida</v>
          </cell>
          <cell r="C1021" t="str">
            <v>m²</v>
          </cell>
          <cell r="D1021">
            <v>421.8</v>
          </cell>
        </row>
        <row r="1022">
          <cell r="A1022" t="str">
            <v>250301</v>
          </cell>
          <cell r="B1022" t="str">
            <v>Barra de apoio reta, para pessoas com mobilidade reduzida, em tubo de alumínio de 1 1/2´, comprimento de 500 mm, acabamento com pintura epóxi</v>
          </cell>
          <cell r="C1022" t="str">
            <v>un</v>
          </cell>
          <cell r="D1022">
            <v>56.25</v>
          </cell>
        </row>
        <row r="1023">
          <cell r="A1023" t="str">
            <v>250302</v>
          </cell>
          <cell r="B1023" t="str">
            <v>Barra de apoio reta, para pessoas com mobilidade reduzida, em tubo de alumínio de 1 1/2´, comprimento de 800 mm, acabamento com pintura epóxi</v>
          </cell>
          <cell r="C1023" t="str">
            <v>un</v>
          </cell>
          <cell r="D1023">
            <v>74</v>
          </cell>
        </row>
        <row r="1024">
          <cell r="A1024" t="str">
            <v>250303</v>
          </cell>
          <cell r="B1024" t="str">
            <v>Barra de apoio, em ângulo de 90°, para pessoas com mobilidade reduzida, em tubo de alumínio de 1 1/2´ x 800 x 800 mm, acabamento com pintura epóxi</v>
          </cell>
          <cell r="C1024" t="str">
            <v>un</v>
          </cell>
          <cell r="D1024">
            <v>148</v>
          </cell>
        </row>
        <row r="1025">
          <cell r="A1025" t="str">
            <v>250304</v>
          </cell>
          <cell r="B1025" t="str">
            <v>Barra de apoio reta, para pessoas com mobilidade reduzida, em tubo de alumínio de 1 1/2´, comprimento de 900 mm, acabamento com pintura epóxi</v>
          </cell>
          <cell r="C1025" t="str">
            <v>un</v>
          </cell>
          <cell r="D1025">
            <v>82.94</v>
          </cell>
        </row>
        <row r="1026">
          <cell r="A1026" t="str">
            <v>250305</v>
          </cell>
          <cell r="B1026" t="str">
            <v>Barra de proteção de sifão, para pessoas com mobilidade reduzida, em tubo de alumínio de 1 1/2´, acabamento com pintura epóxi</v>
          </cell>
          <cell r="C1026" t="str">
            <v>un</v>
          </cell>
          <cell r="D1026">
            <v>54.69</v>
          </cell>
        </row>
        <row r="1027">
          <cell r="A1027" t="str">
            <v>250306</v>
          </cell>
          <cell r="B1027" t="str">
            <v>Corrimão de parede em alumínio anodizado</v>
          </cell>
          <cell r="C1027" t="str">
            <v>m</v>
          </cell>
          <cell r="D1027">
            <v>81.88</v>
          </cell>
        </row>
        <row r="1028">
          <cell r="A1028" t="str">
            <v>260102</v>
          </cell>
          <cell r="B1028" t="str">
            <v>Vidro liso transparente de 3 mm</v>
          </cell>
          <cell r="C1028" t="str">
            <v>m²</v>
          </cell>
          <cell r="D1028">
            <v>30.6</v>
          </cell>
        </row>
        <row r="1029">
          <cell r="A1029" t="str">
            <v>260104</v>
          </cell>
          <cell r="B1029" t="str">
            <v>Vidro liso transparente de 4 mm</v>
          </cell>
          <cell r="C1029" t="str">
            <v>m²</v>
          </cell>
          <cell r="D1029">
            <v>39.61</v>
          </cell>
        </row>
        <row r="1030">
          <cell r="A1030" t="str">
            <v>260106</v>
          </cell>
          <cell r="B1030" t="str">
            <v>Vidro liso transparente de 5 mm</v>
          </cell>
          <cell r="C1030" t="str">
            <v>m²</v>
          </cell>
          <cell r="D1030">
            <v>51.32</v>
          </cell>
        </row>
        <row r="1031">
          <cell r="A1031" t="str">
            <v>260108</v>
          </cell>
          <cell r="B1031" t="str">
            <v>Vidro liso transparente de 6 mm</v>
          </cell>
          <cell r="C1031" t="str">
            <v>m²</v>
          </cell>
          <cell r="D1031">
            <v>59.99</v>
          </cell>
        </row>
        <row r="1032">
          <cell r="A1032" t="str">
            <v>260112</v>
          </cell>
          <cell r="B1032" t="str">
            <v>Vidro liso laminado incolor de 6 mm</v>
          </cell>
          <cell r="C1032" t="str">
            <v>m²</v>
          </cell>
          <cell r="D1032">
            <v>127.51</v>
          </cell>
        </row>
        <row r="1033">
          <cell r="A1033" t="str">
            <v>260114</v>
          </cell>
          <cell r="B1033" t="str">
            <v>Vidro liso laminado colorido de 6 mm</v>
          </cell>
          <cell r="C1033" t="str">
            <v>m²</v>
          </cell>
          <cell r="D1033">
            <v>279.73</v>
          </cell>
        </row>
        <row r="1034">
          <cell r="A1034" t="str">
            <v>260116</v>
          </cell>
          <cell r="B1034" t="str">
            <v>Vidro liso laminado leitoso de 6 mm</v>
          </cell>
          <cell r="C1034" t="str">
            <v>m²</v>
          </cell>
          <cell r="D1034">
            <v>188.57</v>
          </cell>
        </row>
        <row r="1035">
          <cell r="A1035" t="str">
            <v>260117</v>
          </cell>
          <cell r="B1035" t="str">
            <v>Vidro liso laminado incolor de 10 mm</v>
          </cell>
          <cell r="C1035" t="str">
            <v>m²</v>
          </cell>
          <cell r="D1035">
            <v>352.14</v>
          </cell>
        </row>
        <row r="1036">
          <cell r="A1036" t="str">
            <v>260118</v>
          </cell>
          <cell r="B1036" t="str">
            <v>Vidro liso laminado incolor de 30 mm</v>
          </cell>
          <cell r="C1036" t="str">
            <v>m²</v>
          </cell>
          <cell r="D1036">
            <v>1080.3399999999999</v>
          </cell>
        </row>
        <row r="1037">
          <cell r="A1037" t="str">
            <v>260121</v>
          </cell>
          <cell r="B1037" t="str">
            <v>Vidro liso laminado incolor de 8 mm</v>
          </cell>
          <cell r="C1037" t="str">
            <v>m²</v>
          </cell>
          <cell r="D1037">
            <v>162.1</v>
          </cell>
        </row>
        <row r="1038">
          <cell r="A1038" t="str">
            <v>260123</v>
          </cell>
          <cell r="B1038" t="str">
            <v>Vidro fantasia de 3/4 mm</v>
          </cell>
          <cell r="C1038" t="str">
            <v>m²</v>
          </cell>
          <cell r="D1038">
            <v>32.04</v>
          </cell>
        </row>
        <row r="1039">
          <cell r="A1039" t="str">
            <v>260124</v>
          </cell>
          <cell r="B1039" t="str">
            <v>Vidro fantasia colorido de 3/4 mm</v>
          </cell>
          <cell r="C1039" t="str">
            <v>m²</v>
          </cell>
          <cell r="D1039">
            <v>83.38</v>
          </cell>
        </row>
        <row r="1040">
          <cell r="A1040" t="str">
            <v>260126</v>
          </cell>
          <cell r="B1040" t="str">
            <v>Vidro aramado de 6/7 mm</v>
          </cell>
          <cell r="C1040" t="str">
            <v>m²</v>
          </cell>
          <cell r="D1040">
            <v>94.01</v>
          </cell>
        </row>
        <row r="1041">
          <cell r="A1041" t="str">
            <v>260131</v>
          </cell>
          <cell r="B1041" t="str">
            <v>Vidro liso laminado colorido de 10 mm</v>
          </cell>
          <cell r="C1041" t="str">
            <v>m²</v>
          </cell>
          <cell r="D1041">
            <v>420.6</v>
          </cell>
        </row>
        <row r="1042">
          <cell r="A1042" t="str">
            <v>260135</v>
          </cell>
          <cell r="B1042" t="str">
            <v>Vidro liso laminado de alta segurança</v>
          </cell>
          <cell r="C1042" t="str">
            <v>m²</v>
          </cell>
          <cell r="D1042">
            <v>2420</v>
          </cell>
        </row>
        <row r="1043">
          <cell r="A1043" t="str">
            <v>260202</v>
          </cell>
          <cell r="B1043" t="str">
            <v>Vidro temperado incolor 6 mm</v>
          </cell>
          <cell r="C1043" t="str">
            <v>m²</v>
          </cell>
          <cell r="D1043">
            <v>102.28</v>
          </cell>
        </row>
        <row r="1044">
          <cell r="A1044" t="str">
            <v>260204</v>
          </cell>
          <cell r="B1044" t="str">
            <v>Vidro temperado incolor 8 mm</v>
          </cell>
          <cell r="C1044" t="str">
            <v>m²</v>
          </cell>
          <cell r="D1044">
            <v>118.75</v>
          </cell>
        </row>
        <row r="1045">
          <cell r="A1045" t="str">
            <v>260206</v>
          </cell>
          <cell r="B1045" t="str">
            <v>Vidro temperado incolor de 10 mm</v>
          </cell>
          <cell r="C1045" t="str">
            <v>m²</v>
          </cell>
          <cell r="D1045">
            <v>131.04</v>
          </cell>
        </row>
        <row r="1046">
          <cell r="A1046" t="str">
            <v>260212</v>
          </cell>
          <cell r="B1046" t="str">
            <v>Vidro temperado cinza ou bronze 6 mm</v>
          </cell>
          <cell r="C1046" t="str">
            <v>m²</v>
          </cell>
          <cell r="D1046">
            <v>135.56</v>
          </cell>
        </row>
        <row r="1047">
          <cell r="A1047" t="str">
            <v>260214</v>
          </cell>
          <cell r="B1047" t="str">
            <v>Vidro temperado cinza ou bronze 8 mm</v>
          </cell>
          <cell r="C1047" t="str">
            <v>m²</v>
          </cell>
          <cell r="D1047">
            <v>177.62</v>
          </cell>
        </row>
        <row r="1048">
          <cell r="A1048" t="str">
            <v>260216</v>
          </cell>
          <cell r="B1048" t="str">
            <v>Vidro temperado cinza ou bronze 10 mm</v>
          </cell>
          <cell r="C1048" t="str">
            <v>m²</v>
          </cell>
          <cell r="D1048">
            <v>221.18</v>
          </cell>
        </row>
        <row r="1049">
          <cell r="A1049" t="str">
            <v>260217</v>
          </cell>
          <cell r="B1049" t="str">
            <v>Vidro temperado serigrafado incolor 8 mm</v>
          </cell>
          <cell r="C1049" t="str">
            <v>m²</v>
          </cell>
          <cell r="D1049">
            <v>350.4</v>
          </cell>
        </row>
        <row r="1050">
          <cell r="A1050" t="str">
            <v>260403</v>
          </cell>
          <cell r="B1050" t="str">
            <v>Espelho comum de 3 mm com moldura em alumínio</v>
          </cell>
          <cell r="C1050" t="str">
            <v>m²</v>
          </cell>
          <cell r="D1050">
            <v>194.03</v>
          </cell>
        </row>
        <row r="1051">
          <cell r="A1051" t="str">
            <v>262001</v>
          </cell>
          <cell r="B1051" t="str">
            <v>Massa para vidro</v>
          </cell>
          <cell r="C1051" t="str">
            <v>m</v>
          </cell>
          <cell r="D1051">
            <v>0.47</v>
          </cell>
        </row>
        <row r="1052">
          <cell r="A1052" t="str">
            <v>262002</v>
          </cell>
          <cell r="B1052" t="str">
            <v>Recolocação de vidro inclusive emassamento ou recolocação de baguetes</v>
          </cell>
          <cell r="C1052" t="str">
            <v>m²</v>
          </cell>
          <cell r="D1052">
            <v>2.34</v>
          </cell>
        </row>
        <row r="1053">
          <cell r="A1053" t="str">
            <v>270201</v>
          </cell>
          <cell r="B1053" t="str">
            <v>Chapa de policarbonato compacta cristal 6 mm</v>
          </cell>
          <cell r="C1053" t="str">
            <v>m²</v>
          </cell>
          <cell r="D1053">
            <v>744</v>
          </cell>
        </row>
        <row r="1054">
          <cell r="A1054" t="str">
            <v>270202</v>
          </cell>
          <cell r="B1054" t="str">
            <v>Chapa de policarbonato compacta cristal 9,5 mm</v>
          </cell>
          <cell r="C1054" t="str">
            <v>m²</v>
          </cell>
          <cell r="D1054">
            <v>1360</v>
          </cell>
        </row>
        <row r="1055">
          <cell r="A1055" t="str">
            <v>270303</v>
          </cell>
          <cell r="B1055" t="str">
            <v>Placa de poliéster reforçada com fibra de vidro de 3 mm</v>
          </cell>
          <cell r="C1055" t="str">
            <v>m²</v>
          </cell>
          <cell r="D1055">
            <v>72.72</v>
          </cell>
        </row>
        <row r="1056">
          <cell r="A1056" t="str">
            <v>280102</v>
          </cell>
          <cell r="B1056" t="str">
            <v>Ferragem completa com maçaneta tipo alavanca para porta externa com 1 folha</v>
          </cell>
          <cell r="C1056" t="str">
            <v>cj</v>
          </cell>
          <cell r="D1056">
            <v>91</v>
          </cell>
        </row>
        <row r="1057">
          <cell r="A1057" t="str">
            <v>280103</v>
          </cell>
          <cell r="B1057" t="str">
            <v>Ferragem completa com maçaneta tipo alavanca para porta externa com 2 folhas</v>
          </cell>
          <cell r="C1057" t="str">
            <v>cj</v>
          </cell>
          <cell r="D1057">
            <v>180.85</v>
          </cell>
        </row>
        <row r="1058">
          <cell r="A1058" t="str">
            <v>280104</v>
          </cell>
          <cell r="B1058" t="str">
            <v>Ferragem completa com maçaneta tipo alavanca para porta interna com 1 folha</v>
          </cell>
          <cell r="C1058" t="str">
            <v>cj</v>
          </cell>
          <cell r="D1058">
            <v>81.25</v>
          </cell>
        </row>
        <row r="1059">
          <cell r="A1059" t="str">
            <v>280105</v>
          </cell>
          <cell r="B1059" t="str">
            <v>Ferragem completa com maçaneta tipo alavanca para porta interna com 2 folhas</v>
          </cell>
          <cell r="C1059" t="str">
            <v>cj</v>
          </cell>
          <cell r="D1059">
            <v>173.68</v>
          </cell>
        </row>
        <row r="1060">
          <cell r="A1060" t="str">
            <v>280107</v>
          </cell>
          <cell r="B1060" t="str">
            <v>Ferragem completa para porta de box de WC tipo livre/ocupado</v>
          </cell>
          <cell r="C1060" t="str">
            <v>cj</v>
          </cell>
          <cell r="D1060">
            <v>47.28</v>
          </cell>
        </row>
        <row r="1061">
          <cell r="A1061" t="str">
            <v>280108</v>
          </cell>
          <cell r="B1061" t="str">
            <v>Ferragem adicional para porta vão simples em divisória</v>
          </cell>
          <cell r="C1061" t="str">
            <v>cj</v>
          </cell>
          <cell r="D1061">
            <v>91</v>
          </cell>
        </row>
        <row r="1062">
          <cell r="A1062" t="str">
            <v>280109</v>
          </cell>
          <cell r="B1062" t="str">
            <v>Ferragem adicional para porta vão duplo em divisória</v>
          </cell>
          <cell r="C1062" t="str">
            <v>cj</v>
          </cell>
          <cell r="D1062">
            <v>218.77</v>
          </cell>
        </row>
        <row r="1063">
          <cell r="A1063" t="str">
            <v>280112</v>
          </cell>
          <cell r="B1063" t="str">
            <v>Fechadura com maçaneta tipo alavanca, em poliamida, para porta interna</v>
          </cell>
          <cell r="C1063" t="str">
            <v>cj</v>
          </cell>
          <cell r="D1063">
            <v>96.63</v>
          </cell>
        </row>
        <row r="1064">
          <cell r="A1064" t="str">
            <v>280113</v>
          </cell>
          <cell r="B1064" t="str">
            <v>Fechadura com maçaneta tipo alavanca, em poliamida, para porta externa</v>
          </cell>
          <cell r="C1064" t="str">
            <v>cj</v>
          </cell>
          <cell r="D1064">
            <v>127.85</v>
          </cell>
        </row>
        <row r="1065">
          <cell r="A1065" t="str">
            <v>280115</v>
          </cell>
          <cell r="B1065" t="str">
            <v>Fechadura eletromagnética</v>
          </cell>
          <cell r="C1065" t="str">
            <v>cj</v>
          </cell>
          <cell r="D1065">
            <v>159.88999999999999</v>
          </cell>
        </row>
        <row r="1066">
          <cell r="A1066" t="str">
            <v>280116</v>
          </cell>
          <cell r="B1066" t="str">
            <v>Mola aérea para porta, com esforço acima de 50 kg até 60 kg</v>
          </cell>
          <cell r="C1066" t="str">
            <v>un</v>
          </cell>
          <cell r="D1066">
            <v>165.44</v>
          </cell>
        </row>
        <row r="1067">
          <cell r="A1067" t="str">
            <v>280117</v>
          </cell>
          <cell r="B1067" t="str">
            <v>Mola aérea para porta, com esforço acima de 60 kg até 70 kg</v>
          </cell>
          <cell r="C1067" t="str">
            <v>un</v>
          </cell>
          <cell r="D1067">
            <v>168.62</v>
          </cell>
        </row>
        <row r="1068">
          <cell r="A1068" t="str">
            <v>280118</v>
          </cell>
          <cell r="B1068" t="str">
            <v>Mola aérea para porta com largura até 1,60 m e peso até 250 kg</v>
          </cell>
          <cell r="C1068" t="str">
            <v>un</v>
          </cell>
          <cell r="D1068">
            <v>872.24</v>
          </cell>
        </row>
        <row r="1069">
          <cell r="A1069" t="str">
            <v>280121</v>
          </cell>
          <cell r="B1069" t="str">
            <v>Fechadura com chave para porta corta-fogo</v>
          </cell>
          <cell r="C1069" t="str">
            <v>un</v>
          </cell>
          <cell r="D1069">
            <v>160.93</v>
          </cell>
        </row>
        <row r="1070">
          <cell r="A1070" t="str">
            <v>280125</v>
          </cell>
          <cell r="B1070" t="str">
            <v>Visor tipo olho mágico</v>
          </cell>
          <cell r="C1070" t="str">
            <v>un</v>
          </cell>
          <cell r="D1070">
            <v>11.44</v>
          </cell>
        </row>
        <row r="1071">
          <cell r="A1071" t="str">
            <v>280127</v>
          </cell>
          <cell r="B1071" t="str">
            <v>Fechadura de segurança para cela tipo gorges, com clic e abertura de um lado</v>
          </cell>
          <cell r="C1071" t="str">
            <v>cj</v>
          </cell>
          <cell r="D1071">
            <v>295.12</v>
          </cell>
        </row>
        <row r="1072">
          <cell r="A1072" t="str">
            <v>280128</v>
          </cell>
          <cell r="B1072" t="str">
            <v>Fechadura de segurança para cela tipo gorges, com clic e abertura de um lado, embutida em caixa</v>
          </cell>
          <cell r="C1072" t="str">
            <v>cj</v>
          </cell>
          <cell r="D1072">
            <v>428.3</v>
          </cell>
        </row>
        <row r="1073">
          <cell r="A1073" t="str">
            <v>280129</v>
          </cell>
          <cell r="B1073" t="str">
            <v>Fechadura de segurança para corredor tipo gorges, com abertura de dois lados</v>
          </cell>
          <cell r="C1073" t="str">
            <v>cj</v>
          </cell>
          <cell r="D1073">
            <v>417.83</v>
          </cell>
        </row>
        <row r="1074">
          <cell r="A1074" t="str">
            <v>280136</v>
          </cell>
          <cell r="B1074" t="str">
            <v>Ferragem completa com maçaneta tipo alavanca, acabamento em alumínio, para porta externa com 1 folha</v>
          </cell>
          <cell r="C1074" t="str">
            <v>cj</v>
          </cell>
          <cell r="D1074">
            <v>151.13</v>
          </cell>
        </row>
        <row r="1075">
          <cell r="A1075" t="str">
            <v>280137</v>
          </cell>
          <cell r="B1075" t="str">
            <v>Ferragem completa com maçaneta tipo alavanca, acabamento em alumínio, para sanitário com 1 folha</v>
          </cell>
          <cell r="C1075" t="str">
            <v>cj</v>
          </cell>
          <cell r="D1075">
            <v>127.32</v>
          </cell>
        </row>
        <row r="1076">
          <cell r="A1076" t="str">
            <v>280140</v>
          </cell>
          <cell r="B1076" t="str">
            <v>Ferrolho de segurança de 1,20 m, para adaptação em portas de celas, embutido em caixa</v>
          </cell>
          <cell r="C1076" t="str">
            <v>un</v>
          </cell>
          <cell r="D1076">
            <v>150</v>
          </cell>
        </row>
        <row r="1077">
          <cell r="A1077" t="str">
            <v>280144</v>
          </cell>
          <cell r="B1077" t="str">
            <v>Ferragem completa com maçaneta tipo alavanca, acabamento em alumínio, para porta externa com 2 folhas</v>
          </cell>
          <cell r="C1077" t="str">
            <v>cj</v>
          </cell>
          <cell r="D1077">
            <v>243.56</v>
          </cell>
        </row>
        <row r="1078">
          <cell r="A1078" t="str">
            <v>280502</v>
          </cell>
          <cell r="B1078" t="str">
            <v>Cadeado de latão com cilíndro - trava dupla - 25/27 mm</v>
          </cell>
          <cell r="C1078" t="str">
            <v>un</v>
          </cell>
          <cell r="D1078">
            <v>9.7200000000000006</v>
          </cell>
        </row>
        <row r="1079">
          <cell r="A1079" t="str">
            <v>280504</v>
          </cell>
          <cell r="B1079" t="str">
            <v>Cadeado de latão com cilíndro - trava dupla - 35/36 mm</v>
          </cell>
          <cell r="C1079" t="str">
            <v>un</v>
          </cell>
          <cell r="D1079">
            <v>14</v>
          </cell>
        </row>
        <row r="1080">
          <cell r="A1080" t="str">
            <v>280506</v>
          </cell>
          <cell r="B1080" t="str">
            <v>Cadeado de latão com cilíndro - trava dupla - 50 mm</v>
          </cell>
          <cell r="C1080" t="str">
            <v>un</v>
          </cell>
          <cell r="D1080">
            <v>24.02</v>
          </cell>
        </row>
        <row r="1081">
          <cell r="A1081" t="str">
            <v>280507</v>
          </cell>
          <cell r="B1081" t="str">
            <v>Cadeado de latão com cilíndro, de alta segurança com 16 pinos e tetra-chave - 70 mm</v>
          </cell>
          <cell r="C1081" t="str">
            <v>un</v>
          </cell>
          <cell r="D1081">
            <v>107.2</v>
          </cell>
        </row>
        <row r="1082">
          <cell r="A1082" t="str">
            <v>280508</v>
          </cell>
          <cell r="B1082" t="str">
            <v>Cadeado de latão com cilíndro - trava dupla - 60 mm</v>
          </cell>
          <cell r="C1082" t="str">
            <v>un</v>
          </cell>
          <cell r="D1082">
            <v>37.39</v>
          </cell>
        </row>
        <row r="1083">
          <cell r="A1083" t="str">
            <v>282002</v>
          </cell>
          <cell r="B1083" t="str">
            <v>Recolocação de fechaduras de embutir</v>
          </cell>
          <cell r="C1083" t="str">
            <v>un</v>
          </cell>
          <cell r="D1083">
            <v>0</v>
          </cell>
        </row>
        <row r="1084">
          <cell r="A1084" t="str">
            <v>282003</v>
          </cell>
          <cell r="B1084" t="str">
            <v>Barra antipânico de sobrepor para porta de 1 folha</v>
          </cell>
          <cell r="C1084" t="str">
            <v>un</v>
          </cell>
          <cell r="D1084">
            <v>439.48</v>
          </cell>
        </row>
        <row r="1085">
          <cell r="A1085" t="str">
            <v>282004</v>
          </cell>
          <cell r="B1085" t="str">
            <v>Recolocação de fechaduras e fechos de sobrepor</v>
          </cell>
          <cell r="C1085" t="str">
            <v>un</v>
          </cell>
          <cell r="D1085">
            <v>0</v>
          </cell>
        </row>
        <row r="1086">
          <cell r="A1086" t="str">
            <v>282005</v>
          </cell>
          <cell r="B1086" t="str">
            <v>Barra antipânico de sobrepor e maçaneta livre para porta de 1 folha</v>
          </cell>
          <cell r="C1086" t="str">
            <v>cj</v>
          </cell>
          <cell r="D1086">
            <v>386.24</v>
          </cell>
        </row>
        <row r="1087">
          <cell r="A1087" t="str">
            <v>282006</v>
          </cell>
          <cell r="B1087" t="str">
            <v>Recolocação de dobradiças</v>
          </cell>
          <cell r="C1087" t="str">
            <v>un</v>
          </cell>
          <cell r="D1087">
            <v>0</v>
          </cell>
        </row>
        <row r="1088">
          <cell r="A1088" t="str">
            <v>282009</v>
          </cell>
          <cell r="B1088" t="str">
            <v>Dobradiça tipo gonzo, diâmetro de 1 1/2´ com abas de 2´ x 3/8´</v>
          </cell>
          <cell r="C1088" t="str">
            <v>un</v>
          </cell>
          <cell r="D1088">
            <v>38.46</v>
          </cell>
        </row>
        <row r="1089">
          <cell r="A1089" t="str">
            <v>282015</v>
          </cell>
          <cell r="B1089" t="str">
            <v>Brete para instalação em grade de segurança</v>
          </cell>
          <cell r="C1089" t="str">
            <v>cj</v>
          </cell>
          <cell r="D1089">
            <v>1085.73</v>
          </cell>
        </row>
        <row r="1090">
          <cell r="A1090" t="str">
            <v>282021</v>
          </cell>
          <cell r="B1090" t="str">
            <v>Ferrolho de segurança para adaptação em portas de celas</v>
          </cell>
          <cell r="C1090" t="str">
            <v>un</v>
          </cell>
          <cell r="D1090">
            <v>15.14</v>
          </cell>
        </row>
        <row r="1091">
          <cell r="A1091" t="str">
            <v>282022</v>
          </cell>
          <cell r="B1091" t="str">
            <v>Dobradiça inferior para porta de vidro temperado</v>
          </cell>
          <cell r="C1091" t="str">
            <v>un</v>
          </cell>
          <cell r="D1091">
            <v>61.53</v>
          </cell>
        </row>
        <row r="1092">
          <cell r="A1092" t="str">
            <v>282023</v>
          </cell>
          <cell r="B1092" t="str">
            <v>Dobradiça superior para porta de vidro temperado</v>
          </cell>
          <cell r="C1092" t="str">
            <v>un</v>
          </cell>
          <cell r="D1092">
            <v>37.71</v>
          </cell>
        </row>
        <row r="1093">
          <cell r="A1093" t="str">
            <v>282036</v>
          </cell>
          <cell r="B1093" t="str">
            <v>Suporte duplo para vidro temperado fixado em alvenaria</v>
          </cell>
          <cell r="C1093" t="str">
            <v>un</v>
          </cell>
          <cell r="D1093">
            <v>33.69</v>
          </cell>
        </row>
        <row r="1094">
          <cell r="A1094" t="str">
            <v>282037</v>
          </cell>
          <cell r="B1094" t="str">
            <v>Suporte quádruplo para vidro temperado</v>
          </cell>
          <cell r="C1094" t="str">
            <v>un</v>
          </cell>
          <cell r="D1094">
            <v>50.07</v>
          </cell>
        </row>
        <row r="1095">
          <cell r="A1095" t="str">
            <v>282041</v>
          </cell>
          <cell r="B1095" t="str">
            <v>Dobradiça em latão cromado reforçada de 3 1/2´ x 3´</v>
          </cell>
          <cell r="C1095" t="str">
            <v>un</v>
          </cell>
          <cell r="D1095">
            <v>16.010000000000002</v>
          </cell>
        </row>
        <row r="1096">
          <cell r="A1096" t="str">
            <v>282042</v>
          </cell>
          <cell r="B1096" t="str">
            <v>Dobradiça em latão cromado de 3 1/2´ x 3´</v>
          </cell>
          <cell r="C1096" t="str">
            <v>un</v>
          </cell>
          <cell r="D1096">
            <v>16.87</v>
          </cell>
        </row>
        <row r="1097">
          <cell r="A1097" t="str">
            <v>282043</v>
          </cell>
          <cell r="B1097" t="str">
            <v>Dobradiça em latão cromado, com mola tipo vai e vem, de 3´</v>
          </cell>
          <cell r="C1097" t="str">
            <v>par</v>
          </cell>
          <cell r="D1097">
            <v>73.209999999999994</v>
          </cell>
        </row>
        <row r="1098">
          <cell r="A1098" t="str">
            <v>282065</v>
          </cell>
          <cell r="B1098" t="str">
            <v>Puxador duplo em aço inoxidável, para porta de madeira, alumínio ou vidro, de 350 mm</v>
          </cell>
          <cell r="C1098" t="str">
            <v>un</v>
          </cell>
          <cell r="D1098">
            <v>324.3</v>
          </cell>
        </row>
        <row r="1099">
          <cell r="A1099" t="str">
            <v>282075</v>
          </cell>
          <cell r="B1099" t="str">
            <v>Capa de proteção para fechadura / ferrolho</v>
          </cell>
          <cell r="C1099" t="str">
            <v>un</v>
          </cell>
          <cell r="D1099">
            <v>19.66</v>
          </cell>
        </row>
        <row r="1100">
          <cell r="A1100" t="str">
            <v>290102</v>
          </cell>
          <cell r="B1100" t="str">
            <v>Cantoneira em alumínio perfil sextavado</v>
          </cell>
          <cell r="C1100" t="str">
            <v>m</v>
          </cell>
          <cell r="D1100">
            <v>2.4300000000000002</v>
          </cell>
        </row>
        <row r="1101">
          <cell r="A1101" t="str">
            <v>290104</v>
          </cell>
          <cell r="B1101" t="str">
            <v>Cantoneira em alumínio perfil ´Y´</v>
          </cell>
          <cell r="C1101" t="str">
            <v>m</v>
          </cell>
          <cell r="D1101">
            <v>3.57</v>
          </cell>
        </row>
        <row r="1102">
          <cell r="A1102" t="str">
            <v>290120</v>
          </cell>
          <cell r="B1102" t="str">
            <v>Cantoneira em ferro</v>
          </cell>
          <cell r="C1102" t="str">
            <v>kg</v>
          </cell>
          <cell r="D1102">
            <v>4.4000000000000004</v>
          </cell>
        </row>
        <row r="1103">
          <cell r="A1103" t="str">
            <v>290301</v>
          </cell>
          <cell r="B1103" t="str">
            <v>Cabo em aço galvanizado com alma de aço, diâmetro de 3/16´ (4,76 mm)</v>
          </cell>
          <cell r="C1103" t="str">
            <v>m</v>
          </cell>
          <cell r="D1103">
            <v>1.65</v>
          </cell>
        </row>
        <row r="1104">
          <cell r="A1104" t="str">
            <v>290302</v>
          </cell>
          <cell r="B1104" t="str">
            <v>Cabo em aço galvanizado com alma de aço, diâmetro de 5/16´ (7,94 mm)</v>
          </cell>
          <cell r="C1104" t="str">
            <v>m</v>
          </cell>
          <cell r="D1104">
            <v>3.82</v>
          </cell>
        </row>
        <row r="1105">
          <cell r="A1105" t="str">
            <v>290303</v>
          </cell>
          <cell r="B1105" t="str">
            <v>Cordoalha de aço galvanizado, diâmetro de 1/4´ (6,35 mm)</v>
          </cell>
          <cell r="C1105" t="str">
            <v>m</v>
          </cell>
          <cell r="D1105">
            <v>2.73</v>
          </cell>
        </row>
        <row r="1106">
          <cell r="A1106" t="str">
            <v>290304</v>
          </cell>
          <cell r="B1106" t="str">
            <v>Cabo em aço galvanizado com alma de aço, diâmetro de 3/8´ (9,52 mm)</v>
          </cell>
          <cell r="C1106" t="str">
            <v>m</v>
          </cell>
          <cell r="D1106">
            <v>5.27</v>
          </cell>
        </row>
        <row r="1107">
          <cell r="A1107" t="str">
            <v>292003</v>
          </cell>
          <cell r="B1107" t="str">
            <v>Alumínio liso para complementos e reparos</v>
          </cell>
          <cell r="C1107" t="str">
            <v>kg</v>
          </cell>
          <cell r="D1107">
            <v>19.510000000000002</v>
          </cell>
        </row>
        <row r="1108">
          <cell r="A1108" t="str">
            <v>320601</v>
          </cell>
          <cell r="B1108" t="str">
            <v>Lã de vidro e/ou lã de rocha com espessura de 1´</v>
          </cell>
          <cell r="C1108" t="str">
            <v>m²</v>
          </cell>
          <cell r="D1108">
            <v>8.7799999999999994</v>
          </cell>
        </row>
        <row r="1109">
          <cell r="A1109" t="str">
            <v>320603</v>
          </cell>
          <cell r="B1109" t="str">
            <v>Lã de vidro e/ou lã de rocha com espessura de 2´</v>
          </cell>
          <cell r="C1109" t="str">
            <v>m²</v>
          </cell>
          <cell r="D1109">
            <v>14.1</v>
          </cell>
        </row>
        <row r="1110">
          <cell r="A1110" t="str">
            <v>320613</v>
          </cell>
          <cell r="B1110" t="str">
            <v>Espuma flexível de poliuretano poliéter/poliéster para absorção acústica, espessura de 5,0 cm</v>
          </cell>
          <cell r="C1110" t="str">
            <v>m²</v>
          </cell>
          <cell r="D1110">
            <v>76.77</v>
          </cell>
        </row>
        <row r="1111">
          <cell r="A1111" t="str">
            <v>320615</v>
          </cell>
          <cell r="B1111" t="str">
            <v>Lâmina refletiva revestida em alumínio nas duas faces, com reforço interno, para isolação térmica</v>
          </cell>
          <cell r="C1111" t="str">
            <v>m²</v>
          </cell>
          <cell r="D1111">
            <v>10.71</v>
          </cell>
        </row>
        <row r="1112">
          <cell r="A1112" t="str">
            <v>320623</v>
          </cell>
          <cell r="B1112" t="str">
            <v>Película de controle solar refletiva para aplicação em vidro</v>
          </cell>
          <cell r="C1112" t="str">
            <v>m²</v>
          </cell>
          <cell r="D1112">
            <v>29.33</v>
          </cell>
        </row>
        <row r="1113">
          <cell r="A1113" t="str">
            <v>320704</v>
          </cell>
          <cell r="B1113" t="str">
            <v>Junta plástica de 3/4´ x 1/8´</v>
          </cell>
          <cell r="C1113" t="str">
            <v>m</v>
          </cell>
          <cell r="D1113">
            <v>0.67</v>
          </cell>
        </row>
        <row r="1114">
          <cell r="A1114" t="str">
            <v>320706</v>
          </cell>
          <cell r="B1114" t="str">
            <v>Junta de latão bitola de 1/8´</v>
          </cell>
          <cell r="C1114" t="str">
            <v>m</v>
          </cell>
          <cell r="D1114">
            <v>23.63</v>
          </cell>
        </row>
        <row r="1115">
          <cell r="A1115" t="str">
            <v>320709</v>
          </cell>
          <cell r="B1115" t="str">
            <v>Junta de dilatação ou vedação com mastique de silicone, 1,0 x 0,5 cm - inclusive guia de apoio em polietileno</v>
          </cell>
          <cell r="C1115" t="str">
            <v>m</v>
          </cell>
          <cell r="D1115">
            <v>3.65</v>
          </cell>
        </row>
        <row r="1116">
          <cell r="A1116" t="str">
            <v>320711</v>
          </cell>
          <cell r="B1116" t="str">
            <v>Junta a base de asfalto oxidado a quente</v>
          </cell>
          <cell r="C1116" t="str">
            <v>cm³</v>
          </cell>
          <cell r="D1116">
            <v>0.03</v>
          </cell>
        </row>
        <row r="1117">
          <cell r="A1117" t="str">
            <v>320712</v>
          </cell>
          <cell r="B1117" t="str">
            <v>Mangueira plástica flexível para junta de dilatação</v>
          </cell>
          <cell r="C1117" t="str">
            <v>m</v>
          </cell>
          <cell r="D1117">
            <v>2.0299999999999998</v>
          </cell>
        </row>
        <row r="1118">
          <cell r="A1118" t="str">
            <v>320716</v>
          </cell>
          <cell r="B1118" t="str">
            <v>Junta de dilatação elástica a base de poliuretano</v>
          </cell>
          <cell r="C1118" t="str">
            <v>cm³</v>
          </cell>
          <cell r="D1118">
            <v>0.11</v>
          </cell>
        </row>
        <row r="1119">
          <cell r="A1119" t="str">
            <v>320801</v>
          </cell>
          <cell r="B1119" t="str">
            <v>Junta estrutural com poliestireno expandido de alta densidade P-III, espessura de 10 mm</v>
          </cell>
          <cell r="C1119" t="str">
            <v>m²</v>
          </cell>
          <cell r="D1119">
            <v>4.3899999999999997</v>
          </cell>
        </row>
        <row r="1120">
          <cell r="A1120" t="str">
            <v>320803</v>
          </cell>
          <cell r="B1120" t="str">
            <v>Junta estrutural com poliestireno expandido de alta densidade P-III, espessura de 20 mm</v>
          </cell>
          <cell r="C1120" t="str">
            <v>m²</v>
          </cell>
          <cell r="D1120">
            <v>8.65</v>
          </cell>
        </row>
        <row r="1121">
          <cell r="A1121" t="str">
            <v>320805</v>
          </cell>
          <cell r="B1121" t="str">
            <v>Junta estrutural com perfilado termoplástico em PVC, perfil O-12</v>
          </cell>
          <cell r="C1121" t="str">
            <v>m</v>
          </cell>
          <cell r="D1121">
            <v>22.34</v>
          </cell>
        </row>
        <row r="1122">
          <cell r="A1122" t="str">
            <v>320806</v>
          </cell>
          <cell r="B1122" t="str">
            <v>Junta estrutural com perfilado termoplástico em PVC, perfil O-22</v>
          </cell>
          <cell r="C1122" t="str">
            <v>m</v>
          </cell>
          <cell r="D1122">
            <v>37.119999999999997</v>
          </cell>
        </row>
        <row r="1123">
          <cell r="A1123" t="str">
            <v>320807</v>
          </cell>
          <cell r="B1123" t="str">
            <v>Junta estrutural com perfil elastomérico para fissuras, painéis e estruturas em geral, movimentação máxima 15 mm</v>
          </cell>
          <cell r="C1123" t="str">
            <v>m</v>
          </cell>
          <cell r="D1123">
            <v>36.35</v>
          </cell>
        </row>
        <row r="1124">
          <cell r="A1124" t="str">
            <v>320809</v>
          </cell>
          <cell r="B1124" t="str">
            <v>Junta estrutural com perfil elastomérico para fissuras, painéis e estruturas em geral, movimentação máxima 30 mm</v>
          </cell>
          <cell r="C1124" t="str">
            <v>m</v>
          </cell>
          <cell r="D1124">
            <v>79</v>
          </cell>
        </row>
        <row r="1125">
          <cell r="A1125" t="str">
            <v>320811</v>
          </cell>
          <cell r="B1125" t="str">
            <v>Junta estrutural com perfil elastomérico e lábios poliméricos para obras de arte, movimentação máxima 40 mm</v>
          </cell>
          <cell r="C1125" t="str">
            <v>m</v>
          </cell>
          <cell r="D1125">
            <v>195.6</v>
          </cell>
        </row>
        <row r="1126">
          <cell r="A1126" t="str">
            <v>320813</v>
          </cell>
          <cell r="B1126" t="str">
            <v>Junta estrutural com perfil elastomérico e lábios poliméricos para obras de arte, movimentação máxima 55 mm</v>
          </cell>
          <cell r="C1126" t="str">
            <v>m</v>
          </cell>
          <cell r="D1126">
            <v>364</v>
          </cell>
        </row>
        <row r="1127">
          <cell r="A1127" t="str">
            <v>320902</v>
          </cell>
          <cell r="B1127" t="str">
            <v>Chapa de aço em bitolas medias</v>
          </cell>
          <cell r="C1127" t="str">
            <v>kg</v>
          </cell>
          <cell r="D1127">
            <v>3.66</v>
          </cell>
        </row>
        <row r="1128">
          <cell r="A1128" t="str">
            <v>320904</v>
          </cell>
          <cell r="B1128" t="str">
            <v>Apoio em placas de neoprene fretado</v>
          </cell>
          <cell r="C1128" t="str">
            <v>dm³</v>
          </cell>
          <cell r="D1128">
            <v>94.38</v>
          </cell>
        </row>
        <row r="1129">
          <cell r="A1129" t="str">
            <v>321005</v>
          </cell>
          <cell r="B1129" t="str">
            <v>Proteção anticorrosiva, a base de resina epóxi com alcatrão, para ramais sob a terra, com DN até 1´</v>
          </cell>
          <cell r="C1129" t="str">
            <v>m</v>
          </cell>
          <cell r="D1129">
            <v>1.83</v>
          </cell>
        </row>
        <row r="1130">
          <cell r="A1130" t="str">
            <v>321006</v>
          </cell>
          <cell r="B1130" t="str">
            <v>Proteção anticorrosiva, a base de resina epóxi com alcatrão, para ramais sob a terra, com DN acima de 1´ até 2´</v>
          </cell>
          <cell r="C1130" t="str">
            <v>m</v>
          </cell>
          <cell r="D1130">
            <v>3.66</v>
          </cell>
        </row>
        <row r="1131">
          <cell r="A1131" t="str">
            <v>321007</v>
          </cell>
          <cell r="B1131" t="str">
            <v>Proteção anticorrosiva, a base de resina epóxi com alcatrão, para ramais sob a terra, com DN acima de 2´ até 3´</v>
          </cell>
          <cell r="C1131" t="str">
            <v>m</v>
          </cell>
          <cell r="D1131">
            <v>5.5</v>
          </cell>
        </row>
        <row r="1132">
          <cell r="A1132" t="str">
            <v>321008</v>
          </cell>
          <cell r="B1132" t="str">
            <v>Proteção anticorrosiva, a base de resina epóxi com alcatrão, para ramais sob a terra, com DN acima de 3´ até 4´</v>
          </cell>
          <cell r="C1132" t="str">
            <v>m</v>
          </cell>
          <cell r="D1132">
            <v>7.33</v>
          </cell>
        </row>
        <row r="1133">
          <cell r="A1133" t="str">
            <v>321009</v>
          </cell>
          <cell r="B1133" t="str">
            <v>Proteção anticorrosiva, com fita adesiva, para ramais sob a terra, com DN até 1´</v>
          </cell>
          <cell r="C1133" t="str">
            <v>m</v>
          </cell>
          <cell r="D1133">
            <v>7.91</v>
          </cell>
        </row>
        <row r="1134">
          <cell r="A1134" t="str">
            <v>321010</v>
          </cell>
          <cell r="B1134" t="str">
            <v>Proteção anticorrosiva, com fita adesiva, para ramais sob a terra, com DN acima de 1´ até 2´</v>
          </cell>
          <cell r="C1134" t="str">
            <v>m</v>
          </cell>
          <cell r="D1134">
            <v>14.27</v>
          </cell>
        </row>
        <row r="1135">
          <cell r="A1135" t="str">
            <v>321011</v>
          </cell>
          <cell r="B1135" t="str">
            <v>Proteção anticorrosiva, com fita adesiva, para ramais sob a terra, com DN acima de 2´ até 3´</v>
          </cell>
          <cell r="C1135" t="str">
            <v>m</v>
          </cell>
          <cell r="D1135">
            <v>21.95</v>
          </cell>
        </row>
        <row r="1136">
          <cell r="A1136" t="str">
            <v>321012</v>
          </cell>
          <cell r="B1136" t="str">
            <v>Proteção anticorrosiva, com fita adesiva, para ramais sob a terra, com DN acima de 3´ até 4´</v>
          </cell>
          <cell r="C1136" t="str">
            <v>m</v>
          </cell>
          <cell r="D1136">
            <v>28.23</v>
          </cell>
        </row>
        <row r="1137">
          <cell r="A1137" t="str">
            <v>321014</v>
          </cell>
          <cell r="B1137" t="str">
            <v>Proteção anticorrosiva, com fita adesiva, para ramais sob a terra, com DN acima de 5´ até 6´</v>
          </cell>
          <cell r="C1137" t="str">
            <v>m</v>
          </cell>
          <cell r="D1137">
            <v>41.59</v>
          </cell>
        </row>
        <row r="1138">
          <cell r="A1138" t="str">
            <v>321016</v>
          </cell>
          <cell r="B1138" t="str">
            <v>Proteção anticorrosiva, a base de resina epóxi com alcatrão, para ramais sob a terra, com DN acima de 5´ até 6´</v>
          </cell>
          <cell r="C1138" t="str">
            <v>m</v>
          </cell>
          <cell r="D1138">
            <v>11</v>
          </cell>
        </row>
        <row r="1139">
          <cell r="A1139" t="str">
            <v>321101</v>
          </cell>
          <cell r="B1139" t="str">
            <v>Calha isolante com lã de vidro e/ou lã de rocha, espessura de 1´, para tubulação de 2´</v>
          </cell>
          <cell r="C1139" t="str">
            <v>m</v>
          </cell>
          <cell r="D1139">
            <v>13.87</v>
          </cell>
        </row>
        <row r="1140">
          <cell r="A1140" t="str">
            <v>321102</v>
          </cell>
          <cell r="B1140" t="str">
            <v>Calha isolante com lã de vidro e/ou lã de rocha, espessura de 1´, para tubulaçao de 1 1/2´</v>
          </cell>
          <cell r="C1140" t="str">
            <v>m</v>
          </cell>
          <cell r="D1140">
            <v>12.31</v>
          </cell>
        </row>
        <row r="1141">
          <cell r="A1141" t="str">
            <v>321103</v>
          </cell>
          <cell r="B1141" t="str">
            <v>Calha isolante com lã de vidro e/ou lã de rocha, espessura de 1´, para tubulação de 1´</v>
          </cell>
          <cell r="C1141" t="str">
            <v>m</v>
          </cell>
          <cell r="D1141">
            <v>10.34</v>
          </cell>
        </row>
        <row r="1142">
          <cell r="A1142" t="str">
            <v>321104</v>
          </cell>
          <cell r="B1142" t="str">
            <v>Calha isolante com lã de vidro e/ou lã de rocha, espessura de 1´, para tubulação de 3/4´</v>
          </cell>
          <cell r="C1142" t="str">
            <v>m</v>
          </cell>
          <cell r="D1142">
            <v>9.91</v>
          </cell>
        </row>
        <row r="1143">
          <cell r="A1143" t="str">
            <v>321105</v>
          </cell>
          <cell r="B1143" t="str">
            <v>Calha isolante com lã de vidro e/ou lã de rocha, espessura de 1´, para tubulação de 1/2´</v>
          </cell>
          <cell r="C1143" t="str">
            <v>m</v>
          </cell>
          <cell r="D1143">
            <v>9.0500000000000007</v>
          </cell>
        </row>
        <row r="1144">
          <cell r="A1144" t="str">
            <v>321106</v>
          </cell>
          <cell r="B1144" t="str">
            <v>Calha isolante com lã de vidro e/ou lã de rocha, espessura de 1´, para tubulação de 1 1/4´</v>
          </cell>
          <cell r="C1144" t="str">
            <v>m</v>
          </cell>
          <cell r="D1144">
            <v>11.24</v>
          </cell>
        </row>
        <row r="1145">
          <cell r="A1145" t="str">
            <v>321107</v>
          </cell>
          <cell r="B1145" t="str">
            <v>Calha isolante com lã de vidro e/ou lã de rocha, espessura de 1´, para tubulação de 2 1/2´</v>
          </cell>
          <cell r="C1145" t="str">
            <v>m</v>
          </cell>
          <cell r="D1145">
            <v>17.04</v>
          </cell>
        </row>
        <row r="1146">
          <cell r="A1146" t="str">
            <v>321108</v>
          </cell>
          <cell r="B1146" t="str">
            <v>Calha isolante com lã de vidro e/ou lã de rocha, espessura de 1´, para tubulação de 3´</v>
          </cell>
          <cell r="C1146" t="str">
            <v>m</v>
          </cell>
          <cell r="D1146">
            <v>19.29</v>
          </cell>
        </row>
        <row r="1147">
          <cell r="A1147" t="str">
            <v>321109</v>
          </cell>
          <cell r="B1147" t="str">
            <v>Calha isolante com lã de vidro e/ou lã de rocha, espessura de 1´, para tubulação de 4´</v>
          </cell>
          <cell r="C1147" t="str">
            <v>m</v>
          </cell>
          <cell r="D1147">
            <v>22.02</v>
          </cell>
        </row>
        <row r="1148">
          <cell r="A1148" t="str">
            <v>321127</v>
          </cell>
          <cell r="B1148" t="str">
            <v>Isolamento térmico em espuma elastomérica, espessura de 9 a 12 mm, para tubulação de 1/4´ (cobre)</v>
          </cell>
          <cell r="C1148" t="str">
            <v>m</v>
          </cell>
          <cell r="D1148">
            <v>3.04</v>
          </cell>
        </row>
        <row r="1149">
          <cell r="A1149" t="str">
            <v>321128</v>
          </cell>
          <cell r="B1149" t="str">
            <v>Isolamento térmico em espuma elastomérica, espessura de 9 a 12 mm, para tubulação de 1/2´  (cobre)</v>
          </cell>
          <cell r="C1149" t="str">
            <v>m</v>
          </cell>
          <cell r="D1149">
            <v>3.31</v>
          </cell>
        </row>
        <row r="1150">
          <cell r="A1150" t="str">
            <v>321129</v>
          </cell>
          <cell r="B1150" t="str">
            <v>Isolamento térmico em espuma elastomérica, espessura de 9 a 12 mm, para tubulação de 5/8´ (cobre) ou 1/4´ (ferro)</v>
          </cell>
          <cell r="C1150" t="str">
            <v>m</v>
          </cell>
          <cell r="D1150">
            <v>3.71</v>
          </cell>
        </row>
        <row r="1151">
          <cell r="A1151" t="str">
            <v>321130</v>
          </cell>
          <cell r="B1151" t="str">
            <v>Isolamento térmico em espuma elastomérica, espessura de 9 a 12 mm, para tubulação de 1´ (cobre)</v>
          </cell>
          <cell r="C1151" t="str">
            <v>m</v>
          </cell>
          <cell r="D1151">
            <v>4.46</v>
          </cell>
        </row>
        <row r="1152">
          <cell r="A1152" t="str">
            <v>321131</v>
          </cell>
          <cell r="B1152" t="str">
            <v>Isolamento térmico em espuma elastomérica, espessura de 19 a 26 mm, para tubulação de 7/8´ (cobre) ou 1/2´ (ferro)</v>
          </cell>
          <cell r="C1152" t="str">
            <v>m</v>
          </cell>
          <cell r="D1152">
            <v>9.48</v>
          </cell>
        </row>
        <row r="1153">
          <cell r="A1153" t="str">
            <v>321132</v>
          </cell>
          <cell r="B1153" t="str">
            <v>Isolamento térmico em espuma elastomérica, espessura de 19 a 26 mm, para tubulação de 1 1/8´ (cobre) ou 3/4´ (ferro)</v>
          </cell>
          <cell r="C1153" t="str">
            <v>m</v>
          </cell>
          <cell r="D1153">
            <v>11.3</v>
          </cell>
        </row>
        <row r="1154">
          <cell r="A1154" t="str">
            <v>321133</v>
          </cell>
          <cell r="B1154" t="str">
            <v>Isolamento térmico em espuma elastomérica, espessura de 19 a 26 mm, para tubulação de 1 3/8´ (cobre) ou 1´ (ferro)</v>
          </cell>
          <cell r="C1154" t="str">
            <v>m</v>
          </cell>
          <cell r="D1154">
            <v>13.43</v>
          </cell>
        </row>
        <row r="1155">
          <cell r="A1155" t="str">
            <v>321134</v>
          </cell>
          <cell r="B1155" t="str">
            <v>Isolamento térmico em espuma elastomérica, espessura de 19 a 26 mm, para tubulação de 1 5/8´ (cobre) ou 1 1/4´ (ferro)</v>
          </cell>
          <cell r="C1155" t="str">
            <v>m</v>
          </cell>
          <cell r="D1155">
            <v>16.850000000000001</v>
          </cell>
        </row>
        <row r="1156">
          <cell r="A1156" t="str">
            <v>321135</v>
          </cell>
          <cell r="B1156" t="str">
            <v>Isolamento térmico em espuma elastomérica, espessura de 19 a 26 mm, para tubulação de 1 1/2´ (ferro)</v>
          </cell>
          <cell r="C1156" t="str">
            <v>m</v>
          </cell>
          <cell r="D1156">
            <v>18.96</v>
          </cell>
        </row>
        <row r="1157">
          <cell r="A1157" t="str">
            <v>321136</v>
          </cell>
          <cell r="B1157" t="str">
            <v>Isolamento térmico em espuma elastomérica, espessura de 19 a 26 mm, para tubulação de 2´ (ferro)</v>
          </cell>
          <cell r="C1157" t="str">
            <v>m</v>
          </cell>
          <cell r="D1157">
            <v>21.92</v>
          </cell>
        </row>
        <row r="1158">
          <cell r="A1158" t="str">
            <v>321137</v>
          </cell>
          <cell r="B1158" t="str">
            <v>Isolamento térmico em espuma elastomérica, espessura de 19 a 26 mm, para tubulação de 2 1/2´ (ferro)</v>
          </cell>
          <cell r="C1158" t="str">
            <v>m</v>
          </cell>
          <cell r="D1158">
            <v>28.92</v>
          </cell>
        </row>
        <row r="1159">
          <cell r="A1159" t="str">
            <v>321138</v>
          </cell>
          <cell r="B1159" t="str">
            <v>Isolamento térmico em espuma elastomérica, espessura de 19 a 26 mm, para tubulação de 3 1/2´ (cobre) ou 3´ (ferro)</v>
          </cell>
          <cell r="C1159" t="str">
            <v>m</v>
          </cell>
          <cell r="D1159">
            <v>33.9</v>
          </cell>
        </row>
        <row r="1160">
          <cell r="A1160" t="str">
            <v>321139</v>
          </cell>
          <cell r="B1160" t="str">
            <v>Isolamento térmico em espuma elastomérica, espessura de 19 a 26 mm, para tubulação de 4´ (ferro)</v>
          </cell>
          <cell r="C1160" t="str">
            <v>m</v>
          </cell>
          <cell r="D1160">
            <v>42.25</v>
          </cell>
        </row>
        <row r="1161">
          <cell r="A1161" t="str">
            <v>321140</v>
          </cell>
          <cell r="B1161" t="str">
            <v>Isolamento térmico em espuma elastomérica, espessura de 19 a 26 mm, para tubulação de 5´ (ferro)</v>
          </cell>
          <cell r="C1161" t="str">
            <v>m</v>
          </cell>
          <cell r="D1161">
            <v>47.5</v>
          </cell>
        </row>
        <row r="1162">
          <cell r="A1162" t="str">
            <v>321141</v>
          </cell>
          <cell r="B1162" t="str">
            <v>Isolamento térmico em espuma elastomérica, espessura de 19 a 26 mm, para tubulação de 6´ (ferro)</v>
          </cell>
          <cell r="C1162" t="str">
            <v>m</v>
          </cell>
          <cell r="D1162">
            <v>63.42</v>
          </cell>
        </row>
        <row r="1163">
          <cell r="A1163" t="str">
            <v>321142</v>
          </cell>
          <cell r="B1163" t="str">
            <v>Manta em espuma elastomérica para tubulação, espessura de 19 a 26 mm, para isolamento térmico de tubulação acima de 6´</v>
          </cell>
          <cell r="C1163" t="str">
            <v>m²</v>
          </cell>
          <cell r="D1163">
            <v>65.58</v>
          </cell>
        </row>
        <row r="1164">
          <cell r="A1164" t="str">
            <v>321501</v>
          </cell>
          <cell r="B1164" t="str">
            <v>Impermeabilização em manta asfáltica elastomérica ou plastomérica com armadura, tipo III, espessura de 3 mm</v>
          </cell>
          <cell r="C1164" t="str">
            <v>m²</v>
          </cell>
          <cell r="D1164">
            <v>24.3</v>
          </cell>
        </row>
        <row r="1165">
          <cell r="A1165" t="str">
            <v>321502</v>
          </cell>
          <cell r="B1165" t="str">
            <v>Impermeabilização em manta asfáltica elastomérica ou plastomérica com armadura, tipo III, espessura de 4 mm</v>
          </cell>
          <cell r="C1165" t="str">
            <v>m²</v>
          </cell>
          <cell r="D1165">
            <v>26.98</v>
          </cell>
        </row>
        <row r="1166">
          <cell r="A1166" t="str">
            <v>321505</v>
          </cell>
          <cell r="B1166" t="str">
            <v>Impermeabilização em manta asfáltica plastomérica com armadura, tipo III, espessura de 3 mm, face exposta em ardósia cinza</v>
          </cell>
          <cell r="C1166" t="str">
            <v>m²</v>
          </cell>
          <cell r="D1166">
            <v>26.1</v>
          </cell>
        </row>
        <row r="1167">
          <cell r="A1167" t="str">
            <v>321509</v>
          </cell>
          <cell r="B1167" t="str">
            <v>Impermeabilização em manta asfáltica plastomérica com armadura, tipo III, espessura de 3 mm, face exposta em geotêxtil com membrana acrílica</v>
          </cell>
          <cell r="C1167" t="str">
            <v>m²</v>
          </cell>
          <cell r="D1167">
            <v>54.15</v>
          </cell>
        </row>
        <row r="1168">
          <cell r="A1168" t="str">
            <v>321510</v>
          </cell>
          <cell r="B1168" t="str">
            <v>Impermeabilização em manta asfáltica plastomérica com armadura, tipo III, espessura de 4 mm, face exposta em geotêxtil com membrana acrílica</v>
          </cell>
          <cell r="C1168" t="str">
            <v>m²</v>
          </cell>
          <cell r="D1168">
            <v>55.47</v>
          </cell>
        </row>
        <row r="1169">
          <cell r="A1169" t="str">
            <v>321511</v>
          </cell>
          <cell r="B1169" t="str">
            <v>Impermeabilização em manta asfáltica elastomérica ou plastomérica com armadura, tipo III, espessura de 4 mm, anti-raiz</v>
          </cell>
          <cell r="C1169" t="str">
            <v>m²</v>
          </cell>
          <cell r="D1169">
            <v>31.47</v>
          </cell>
        </row>
        <row r="1170">
          <cell r="A1170" t="str">
            <v>321601</v>
          </cell>
          <cell r="B1170" t="str">
            <v>Impermeabilização em pintura de asfalto oxidado com solventes orgânicos, sobre massa</v>
          </cell>
          <cell r="C1170" t="str">
            <v>m²</v>
          </cell>
          <cell r="D1170">
            <v>3.67</v>
          </cell>
        </row>
        <row r="1171">
          <cell r="A1171" t="str">
            <v>321602</v>
          </cell>
          <cell r="B1171" t="str">
            <v>Impermeabilização em pintura de asfalto oxidado com solventes orgânicos, sobre metal</v>
          </cell>
          <cell r="C1171" t="str">
            <v>m²</v>
          </cell>
          <cell r="D1171">
            <v>2.57</v>
          </cell>
        </row>
        <row r="1172">
          <cell r="A1172" t="str">
            <v>321603</v>
          </cell>
          <cell r="B1172" t="str">
            <v>Impermeabilização em membrana de asfalto modificado com elastômeros na cor preta</v>
          </cell>
          <cell r="C1172" t="str">
            <v>m²</v>
          </cell>
          <cell r="D1172">
            <v>15.68</v>
          </cell>
        </row>
        <row r="1173">
          <cell r="A1173" t="str">
            <v>321604</v>
          </cell>
          <cell r="B1173" t="str">
            <v>Impermeabilização em membrana de asfalto modificado com elastômeros na cor preta e reforço em tela poliéster</v>
          </cell>
          <cell r="C1173" t="str">
            <v>m²</v>
          </cell>
          <cell r="D1173">
            <v>24.29</v>
          </cell>
        </row>
        <row r="1174">
          <cell r="A1174" t="str">
            <v>321605</v>
          </cell>
          <cell r="B1174" t="str">
            <v>Impermeabilização em membrana à base de polímeros acrílicos na cor branca</v>
          </cell>
          <cell r="C1174" t="str">
            <v>m²</v>
          </cell>
          <cell r="D1174">
            <v>20.93</v>
          </cell>
        </row>
        <row r="1175">
          <cell r="A1175" t="str">
            <v>321606</v>
          </cell>
          <cell r="B1175" t="str">
            <v>Impermeabilização em membrana à base de polímeros acrílicos na cor branca e reforço em tela poliéster</v>
          </cell>
          <cell r="C1175" t="str">
            <v>m²</v>
          </cell>
          <cell r="D1175">
            <v>31.64</v>
          </cell>
        </row>
        <row r="1176">
          <cell r="A1176" t="str">
            <v>321607</v>
          </cell>
          <cell r="B1176" t="str">
            <v>Impermeabilização em membrana à base de resina termoplástica e cimentos aditivados com reforço em tela poliéster</v>
          </cell>
          <cell r="C1176" t="str">
            <v>m²</v>
          </cell>
          <cell r="D1176">
            <v>26.61</v>
          </cell>
        </row>
        <row r="1177">
          <cell r="A1177" t="str">
            <v>321701</v>
          </cell>
          <cell r="B1177" t="str">
            <v>Impermeabilização em argamassa impermeável com aditivo hidrófugo</v>
          </cell>
          <cell r="C1177" t="str">
            <v>m³</v>
          </cell>
          <cell r="D1177">
            <v>225.55</v>
          </cell>
        </row>
        <row r="1178">
          <cell r="A1178" t="str">
            <v>321703</v>
          </cell>
          <cell r="B1178" t="str">
            <v>Impermeabilização em argamassa polimérica para umidade e água de percolação</v>
          </cell>
          <cell r="C1178" t="str">
            <v>m²</v>
          </cell>
          <cell r="D1178">
            <v>7.8</v>
          </cell>
        </row>
        <row r="1179">
          <cell r="A1179" t="str">
            <v>321704</v>
          </cell>
          <cell r="B1179" t="str">
            <v>Impermeabilização em argamassa polimérica com reforço em tela poliéster para pressão hidrostática positiva</v>
          </cell>
          <cell r="C1179" t="str">
            <v>m²</v>
          </cell>
          <cell r="D1179">
            <v>17.940000000000001</v>
          </cell>
        </row>
        <row r="1180">
          <cell r="A1180" t="str">
            <v>321705</v>
          </cell>
          <cell r="B1180" t="str">
            <v>Impermeabilização com cimento cristalizante para umidade e água de percolação</v>
          </cell>
          <cell r="C1180" t="str">
            <v>m²</v>
          </cell>
          <cell r="D1180">
            <v>6.77</v>
          </cell>
        </row>
        <row r="1181">
          <cell r="A1181" t="str">
            <v>321706</v>
          </cell>
          <cell r="B1181" t="str">
            <v>Impermeabilização com cimento cristalizante para pressão hidrostática positiva</v>
          </cell>
          <cell r="C1181" t="str">
            <v>m²</v>
          </cell>
          <cell r="D1181">
            <v>13.54</v>
          </cell>
        </row>
        <row r="1182">
          <cell r="A1182" t="str">
            <v>321707</v>
          </cell>
          <cell r="B1182" t="str">
            <v>Impermeabilização anticorrosiva em membrana epoxídica com alcatrão de hulha, sobre massa</v>
          </cell>
          <cell r="C1182" t="str">
            <v>m²</v>
          </cell>
          <cell r="D1182">
            <v>18.600000000000001</v>
          </cell>
        </row>
        <row r="1183">
          <cell r="A1183" t="str">
            <v>322001</v>
          </cell>
          <cell r="B1183" t="str">
            <v>Recolocação de argila expandida</v>
          </cell>
          <cell r="C1183" t="str">
            <v>m³</v>
          </cell>
          <cell r="D1183">
            <v>0</v>
          </cell>
        </row>
        <row r="1184">
          <cell r="A1184" t="str">
            <v>322002</v>
          </cell>
          <cell r="B1184" t="str">
            <v>Aplicação de papel KRAFT</v>
          </cell>
          <cell r="C1184" t="str">
            <v>m²</v>
          </cell>
          <cell r="D1184">
            <v>1.02</v>
          </cell>
        </row>
        <row r="1185">
          <cell r="A1185" t="str">
            <v>322005</v>
          </cell>
          <cell r="B1185" t="str">
            <v>Tela em polietileno, malha hexagonal de 1/2´, para armadura de argamassa</v>
          </cell>
          <cell r="C1185" t="str">
            <v>m²</v>
          </cell>
          <cell r="D1185">
            <v>2.21</v>
          </cell>
        </row>
        <row r="1186">
          <cell r="A1186" t="str">
            <v>322006</v>
          </cell>
          <cell r="B1186" t="str">
            <v>Tela galvanizada fio 24 BWG, malha hexagonal de 1/2´, para armadura de argamassa</v>
          </cell>
          <cell r="C1186" t="str">
            <v>m²</v>
          </cell>
          <cell r="D1186">
            <v>7.36</v>
          </cell>
        </row>
        <row r="1187">
          <cell r="A1187" t="str">
            <v>330104</v>
          </cell>
          <cell r="B1187" t="str">
            <v>Estucamento e lixamento de concreto deteriorado</v>
          </cell>
          <cell r="C1187" t="str">
            <v>m²</v>
          </cell>
          <cell r="D1187">
            <v>4.21</v>
          </cell>
        </row>
        <row r="1188">
          <cell r="A1188" t="str">
            <v>330106</v>
          </cell>
          <cell r="B1188" t="str">
            <v>Imunizante para madeira</v>
          </cell>
          <cell r="C1188" t="str">
            <v>m²</v>
          </cell>
          <cell r="D1188">
            <v>2.66</v>
          </cell>
        </row>
        <row r="1189">
          <cell r="A1189" t="str">
            <v>330128</v>
          </cell>
          <cell r="B1189" t="str">
            <v>Reparo de trincas rasas até 5,0 mm de largura, na massa</v>
          </cell>
          <cell r="C1189" t="str">
            <v>m</v>
          </cell>
          <cell r="D1189">
            <v>8.74</v>
          </cell>
        </row>
        <row r="1190">
          <cell r="A1190" t="str">
            <v>330206</v>
          </cell>
          <cell r="B1190" t="str">
            <v>Massa corrida a base de PVA</v>
          </cell>
          <cell r="C1190" t="str">
            <v>m²</v>
          </cell>
          <cell r="D1190">
            <v>1.19</v>
          </cell>
        </row>
        <row r="1191">
          <cell r="A1191" t="str">
            <v>330208</v>
          </cell>
          <cell r="B1191" t="str">
            <v>Massa corrida à base de resina acrílica</v>
          </cell>
          <cell r="C1191" t="str">
            <v>m²</v>
          </cell>
          <cell r="D1191">
            <v>1.88</v>
          </cell>
        </row>
        <row r="1192">
          <cell r="A1192" t="str">
            <v>330210</v>
          </cell>
          <cell r="B1192" t="str">
            <v>Massa corrida a óleo em esquadrias de madeira</v>
          </cell>
          <cell r="C1192" t="str">
            <v>m²</v>
          </cell>
          <cell r="D1192">
            <v>5.88</v>
          </cell>
        </row>
        <row r="1193">
          <cell r="A1193" t="str">
            <v>330212</v>
          </cell>
          <cell r="B1193" t="str">
            <v>Massa corrida a óleo em superfície rebocada</v>
          </cell>
          <cell r="C1193" t="str">
            <v>m²</v>
          </cell>
          <cell r="D1193">
            <v>5.83</v>
          </cell>
        </row>
        <row r="1194">
          <cell r="A1194" t="str">
            <v>330304</v>
          </cell>
          <cell r="B1194" t="str">
            <v>Caiação em massa</v>
          </cell>
          <cell r="C1194" t="str">
            <v>m²</v>
          </cell>
          <cell r="D1194">
            <v>0.39</v>
          </cell>
        </row>
        <row r="1195">
          <cell r="A1195" t="str">
            <v>330322</v>
          </cell>
          <cell r="B1195" t="str">
            <v>Látex PVA em elemento vazado</v>
          </cell>
          <cell r="C1195" t="str">
            <v>m²</v>
          </cell>
          <cell r="D1195">
            <v>2.16</v>
          </cell>
        </row>
        <row r="1196">
          <cell r="A1196" t="str">
            <v>330330</v>
          </cell>
          <cell r="B1196" t="str">
            <v>Mineral impermeável</v>
          </cell>
          <cell r="C1196" t="str">
            <v>m²</v>
          </cell>
          <cell r="D1196">
            <v>1.72</v>
          </cell>
        </row>
        <row r="1197">
          <cell r="A1197" t="str">
            <v>330335</v>
          </cell>
          <cell r="B1197" t="str">
            <v>Pintura especial em esmalte para lousa cor verde</v>
          </cell>
          <cell r="C1197" t="str">
            <v>m²</v>
          </cell>
          <cell r="D1197">
            <v>2.69</v>
          </cell>
        </row>
        <row r="1198">
          <cell r="A1198" t="str">
            <v>330371</v>
          </cell>
          <cell r="B1198" t="str">
            <v>Verniz acrílico a base de solvente</v>
          </cell>
          <cell r="C1198" t="str">
            <v>m²</v>
          </cell>
          <cell r="D1198">
            <v>5.04</v>
          </cell>
        </row>
        <row r="1199">
          <cell r="A1199" t="str">
            <v>330374</v>
          </cell>
          <cell r="B1199" t="str">
            <v>Resina 100% acrílica plastificante</v>
          </cell>
          <cell r="C1199" t="str">
            <v>m²</v>
          </cell>
          <cell r="D1199">
            <v>4.0599999999999996</v>
          </cell>
        </row>
        <row r="1200">
          <cell r="A1200" t="str">
            <v>330375</v>
          </cell>
          <cell r="B1200" t="str">
            <v>Verniz acrílico</v>
          </cell>
          <cell r="C1200" t="str">
            <v>m²</v>
          </cell>
          <cell r="D1200">
            <v>5.79</v>
          </cell>
        </row>
        <row r="1201">
          <cell r="A1201" t="str">
            <v>330376</v>
          </cell>
          <cell r="B1201" t="str">
            <v>Hidrorrepelente incolor para fachada à base de silano-siloxano oligomérico disperso em água</v>
          </cell>
          <cell r="C1201" t="str">
            <v>m²</v>
          </cell>
          <cell r="D1201">
            <v>6.44</v>
          </cell>
        </row>
        <row r="1202">
          <cell r="A1202" t="str">
            <v>330377</v>
          </cell>
          <cell r="B1202" t="str">
            <v>Hidrorrepelente incolor para fachada à base de silano-siloxano oligomérico disperso em solvente</v>
          </cell>
          <cell r="C1202" t="str">
            <v>m²</v>
          </cell>
          <cell r="D1202">
            <v>9.93</v>
          </cell>
        </row>
        <row r="1203">
          <cell r="A1203" t="str">
            <v>330403</v>
          </cell>
          <cell r="B1203" t="str">
            <v>Epóxi bicomponente em estruturas metálicas</v>
          </cell>
          <cell r="C1203" t="str">
            <v>kg</v>
          </cell>
          <cell r="D1203">
            <v>3</v>
          </cell>
        </row>
        <row r="1204">
          <cell r="A1204" t="str">
            <v>330405</v>
          </cell>
          <cell r="B1204" t="str">
            <v>Esmalte alquídico em estruturas metálicas</v>
          </cell>
          <cell r="C1204" t="str">
            <v>kg</v>
          </cell>
          <cell r="D1204">
            <v>2.3199999999999998</v>
          </cell>
        </row>
        <row r="1205">
          <cell r="A1205" t="str">
            <v>330501</v>
          </cell>
          <cell r="B1205" t="str">
            <v>Verniz fungicida para madeira</v>
          </cell>
          <cell r="C1205" t="str">
            <v>m²</v>
          </cell>
          <cell r="D1205">
            <v>2.94</v>
          </cell>
        </row>
        <row r="1206">
          <cell r="A1206" t="str">
            <v>330502</v>
          </cell>
          <cell r="B1206" t="str">
            <v>Enceramento de superfície de madeira à boneca</v>
          </cell>
          <cell r="C1206" t="str">
            <v>m²</v>
          </cell>
          <cell r="D1206">
            <v>5.78</v>
          </cell>
        </row>
        <row r="1207">
          <cell r="A1207" t="str">
            <v>330510</v>
          </cell>
          <cell r="B1207" t="str">
            <v>Esmalte em superfície de madeira</v>
          </cell>
          <cell r="C1207" t="str">
            <v>m²</v>
          </cell>
          <cell r="D1207">
            <v>3.52</v>
          </cell>
        </row>
        <row r="1208">
          <cell r="A1208" t="str">
            <v>330512</v>
          </cell>
          <cell r="B1208" t="str">
            <v>Esmalte em rodapés, baguetes ou molduras de madeira</v>
          </cell>
          <cell r="C1208" t="str">
            <v>m</v>
          </cell>
          <cell r="D1208">
            <v>1.1100000000000001</v>
          </cell>
        </row>
        <row r="1209">
          <cell r="A1209" t="str">
            <v>330533</v>
          </cell>
          <cell r="B1209" t="str">
            <v>Verniz em superfície de madeira</v>
          </cell>
          <cell r="C1209" t="str">
            <v>m²</v>
          </cell>
          <cell r="D1209">
            <v>3.34</v>
          </cell>
        </row>
        <row r="1210">
          <cell r="A1210" t="str">
            <v>330536</v>
          </cell>
          <cell r="B1210" t="str">
            <v>Verniz em rodapés, baguetes ou molduras de madeira</v>
          </cell>
          <cell r="C1210" t="str">
            <v>m</v>
          </cell>
          <cell r="D1210">
            <v>0.88</v>
          </cell>
        </row>
        <row r="1211">
          <cell r="A1211" t="str">
            <v>330602</v>
          </cell>
          <cell r="B1211" t="str">
            <v>Acrílico para quadras e pisos cimentados</v>
          </cell>
          <cell r="C1211" t="str">
            <v>m²</v>
          </cell>
          <cell r="D1211">
            <v>2.23</v>
          </cell>
        </row>
        <row r="1212">
          <cell r="A1212" t="str">
            <v>330902</v>
          </cell>
          <cell r="B1212" t="str">
            <v>Borracha clorada para faixas demarcatórias</v>
          </cell>
          <cell r="C1212" t="str">
            <v>m</v>
          </cell>
          <cell r="D1212">
            <v>0.98</v>
          </cell>
        </row>
        <row r="1213">
          <cell r="A1213" t="str">
            <v>331001</v>
          </cell>
          <cell r="B1213" t="str">
            <v>Látex PVA antimofo em massa, inclusive preparo</v>
          </cell>
          <cell r="C1213" t="str">
            <v>m²</v>
          </cell>
          <cell r="D1213">
            <v>2.83</v>
          </cell>
        </row>
        <row r="1214">
          <cell r="A1214" t="str">
            <v>331002</v>
          </cell>
          <cell r="B1214" t="str">
            <v>Látex PVA em massa, inclusive preparo</v>
          </cell>
          <cell r="C1214" t="str">
            <v>m²</v>
          </cell>
          <cell r="D1214">
            <v>3.67</v>
          </cell>
        </row>
        <row r="1215">
          <cell r="A1215" t="str">
            <v>331003</v>
          </cell>
          <cell r="B1215" t="str">
            <v>Látex acrílico antimofo em massa, inclusive preparo</v>
          </cell>
          <cell r="C1215" t="str">
            <v>m²</v>
          </cell>
          <cell r="D1215">
            <v>4.05</v>
          </cell>
        </row>
        <row r="1216">
          <cell r="A1216" t="str">
            <v>331004</v>
          </cell>
          <cell r="B1216" t="str">
            <v>Esmalte em massa, inclusive preparo</v>
          </cell>
          <cell r="C1216" t="str">
            <v>m²</v>
          </cell>
          <cell r="D1216">
            <v>4.58</v>
          </cell>
        </row>
        <row r="1217">
          <cell r="A1217" t="str">
            <v>331005</v>
          </cell>
          <cell r="B1217" t="str">
            <v>Tinta 100% acrílica em massa, inclusive preparo</v>
          </cell>
          <cell r="C1217" t="str">
            <v>m²</v>
          </cell>
          <cell r="D1217">
            <v>4.47</v>
          </cell>
        </row>
        <row r="1218">
          <cell r="A1218" t="str">
            <v>331006</v>
          </cell>
          <cell r="B1218" t="str">
            <v>Epóxi em massa, inclusive preparo</v>
          </cell>
          <cell r="C1218" t="str">
            <v>m²</v>
          </cell>
          <cell r="D1218">
            <v>20.100000000000001</v>
          </cell>
        </row>
        <row r="1219">
          <cell r="A1219" t="str">
            <v>331007</v>
          </cell>
          <cell r="B1219" t="str">
            <v>Borracha clorada em massa, inclusive preparo</v>
          </cell>
          <cell r="C1219" t="str">
            <v>m²</v>
          </cell>
          <cell r="D1219">
            <v>11.01</v>
          </cell>
        </row>
        <row r="1220">
          <cell r="A1220" t="str">
            <v>331008</v>
          </cell>
          <cell r="B1220" t="str">
            <v>Pintura com textura acrílica para uso interno, inclusive preparo</v>
          </cell>
          <cell r="C1220" t="str">
            <v>m²</v>
          </cell>
          <cell r="D1220">
            <v>4.75</v>
          </cell>
        </row>
        <row r="1221">
          <cell r="A1221" t="str">
            <v>331101</v>
          </cell>
          <cell r="B1221" t="str">
            <v>Alumínio em superfície metálica, inclusive preparo</v>
          </cell>
          <cell r="C1221" t="str">
            <v>m²</v>
          </cell>
          <cell r="D1221">
            <v>6.04</v>
          </cell>
        </row>
        <row r="1222">
          <cell r="A1222" t="str">
            <v>331102</v>
          </cell>
          <cell r="B1222" t="str">
            <v>Esmalte em superfície metálica, inclusive preparo</v>
          </cell>
          <cell r="C1222" t="str">
            <v>m²</v>
          </cell>
          <cell r="D1222">
            <v>6.11</v>
          </cell>
        </row>
        <row r="1223">
          <cell r="A1223" t="str">
            <v>331103</v>
          </cell>
          <cell r="B1223" t="str">
            <v>Alumínio em superfície galvanizada e/ou de alumínio, inclusive preparo</v>
          </cell>
          <cell r="C1223" t="str">
            <v>m²</v>
          </cell>
          <cell r="D1223">
            <v>6.21</v>
          </cell>
        </row>
        <row r="1224">
          <cell r="A1224" t="str">
            <v>331104</v>
          </cell>
          <cell r="B1224" t="str">
            <v>Esmalte em superfície galvanizada e/ou de alumínio, inclusive preparo</v>
          </cell>
          <cell r="C1224" t="str">
            <v>m²</v>
          </cell>
          <cell r="D1224">
            <v>6.09</v>
          </cell>
        </row>
        <row r="1225">
          <cell r="A1225" t="str">
            <v>331201</v>
          </cell>
          <cell r="B1225" t="str">
            <v>Esmalte em superfície de madeira, inclusive preparo</v>
          </cell>
          <cell r="C1225" t="str">
            <v>m²</v>
          </cell>
          <cell r="D1225">
            <v>5.36</v>
          </cell>
        </row>
        <row r="1226">
          <cell r="A1226" t="str">
            <v>340101</v>
          </cell>
          <cell r="B1226" t="str">
            <v>Terra vegetal orgânica comum</v>
          </cell>
          <cell r="C1226" t="str">
            <v>m³</v>
          </cell>
          <cell r="D1226">
            <v>53.33</v>
          </cell>
        </row>
        <row r="1227">
          <cell r="A1227" t="str">
            <v>340102</v>
          </cell>
          <cell r="B1227" t="str">
            <v>Limpeza e regularização de áreas para ajardinamento (jardins e canteiros)</v>
          </cell>
          <cell r="C1227" t="str">
            <v>m²</v>
          </cell>
          <cell r="D1227">
            <v>0</v>
          </cell>
        </row>
        <row r="1228">
          <cell r="A1228" t="str">
            <v>340202</v>
          </cell>
          <cell r="B1228" t="str">
            <v>Plantio de grama batatais em placas (praças e áreas abertas)</v>
          </cell>
          <cell r="C1228" t="str">
            <v>m²</v>
          </cell>
          <cell r="D1228">
            <v>3.57</v>
          </cell>
        </row>
        <row r="1229">
          <cell r="A1229" t="str">
            <v>340204</v>
          </cell>
          <cell r="B1229" t="str">
            <v>Plantio de grama batatais em placas (jardins e canteiros)</v>
          </cell>
          <cell r="C1229" t="str">
            <v>m²</v>
          </cell>
          <cell r="D1229">
            <v>3.24</v>
          </cell>
        </row>
        <row r="1230">
          <cell r="A1230" t="str">
            <v>340207</v>
          </cell>
          <cell r="B1230" t="str">
            <v>Forração com Lírio Amarelo, mínimo 18 mudas / m² - h= 0,50 m</v>
          </cell>
          <cell r="C1230" t="str">
            <v>m²</v>
          </cell>
          <cell r="D1230">
            <v>47.9</v>
          </cell>
        </row>
        <row r="1231">
          <cell r="A1231" t="str">
            <v>340208</v>
          </cell>
          <cell r="B1231" t="str">
            <v>Plantio de grama São Carlos em placas (jardins e canteiros)</v>
          </cell>
          <cell r="C1231" t="str">
            <v>m²</v>
          </cell>
          <cell r="D1231">
            <v>6.25</v>
          </cell>
        </row>
        <row r="1232">
          <cell r="A1232" t="str">
            <v>340209</v>
          </cell>
          <cell r="B1232" t="str">
            <v>Forração com Hera Inglesa, mínimo 18 mudas / m² - h= 0,15 m</v>
          </cell>
          <cell r="C1232" t="str">
            <v>m²</v>
          </cell>
          <cell r="D1232">
            <v>15.68</v>
          </cell>
        </row>
        <row r="1233">
          <cell r="A1233" t="str">
            <v>340210</v>
          </cell>
          <cell r="B1233" t="str">
            <v>Plantio de grama esmeralda em placas (jardins e canteiros)</v>
          </cell>
          <cell r="C1233" t="str">
            <v>m²</v>
          </cell>
          <cell r="D1233">
            <v>5.62</v>
          </cell>
        </row>
        <row r="1234">
          <cell r="A1234" t="str">
            <v>340211</v>
          </cell>
          <cell r="B1234" t="str">
            <v>Forração com clorofito, mínimo de 20 mudas / m² - h= 0,15 m</v>
          </cell>
          <cell r="C1234" t="str">
            <v>m²</v>
          </cell>
          <cell r="D1234">
            <v>16.38</v>
          </cell>
        </row>
        <row r="1235">
          <cell r="A1235" t="str">
            <v>340302</v>
          </cell>
          <cell r="B1235" t="str">
            <v>Arbusto Azaléa - h= 0,60 a 0,80 m</v>
          </cell>
          <cell r="C1235" t="str">
            <v>un</v>
          </cell>
          <cell r="D1235">
            <v>17.440000000000001</v>
          </cell>
        </row>
        <row r="1236">
          <cell r="A1236" t="str">
            <v>340312</v>
          </cell>
          <cell r="B1236" t="str">
            <v>Arbusto Moréia - h= 0,50 m</v>
          </cell>
          <cell r="C1236" t="str">
            <v>un</v>
          </cell>
          <cell r="D1236">
            <v>15.99</v>
          </cell>
        </row>
        <row r="1237">
          <cell r="A1237" t="str">
            <v>340313</v>
          </cell>
          <cell r="B1237" t="str">
            <v>Arbusto Alamanda - h= 0,60 a 0,80 m</v>
          </cell>
          <cell r="C1237" t="str">
            <v>un</v>
          </cell>
          <cell r="D1237">
            <v>13.2</v>
          </cell>
        </row>
        <row r="1238">
          <cell r="A1238" t="str">
            <v>340315</v>
          </cell>
          <cell r="B1238" t="str">
            <v>Arbusto Curcúligo - h= 0,60 a 0,80 m</v>
          </cell>
          <cell r="C1238" t="str">
            <v>un</v>
          </cell>
          <cell r="D1238">
            <v>14.61</v>
          </cell>
        </row>
        <row r="1239">
          <cell r="A1239" t="str">
            <v>340405</v>
          </cell>
          <cell r="B1239" t="str">
            <v>Árvore ornamental tipo Pata de Vaca - h= 2,00 m</v>
          </cell>
          <cell r="C1239" t="str">
            <v>un</v>
          </cell>
          <cell r="D1239">
            <v>25.4</v>
          </cell>
        </row>
        <row r="1240">
          <cell r="A1240" t="str">
            <v>340413</v>
          </cell>
          <cell r="B1240" t="str">
            <v>Árvore ornamental tipo Ipê Amarelo - h= 2,00 m</v>
          </cell>
          <cell r="C1240" t="str">
            <v>un</v>
          </cell>
          <cell r="D1240">
            <v>36.33</v>
          </cell>
        </row>
        <row r="1241">
          <cell r="A1241" t="str">
            <v>340416</v>
          </cell>
          <cell r="B1241" t="str">
            <v>Árvore ornamental tipo Areca Bambu - h= 2,00 m</v>
          </cell>
          <cell r="C1241" t="str">
            <v>un</v>
          </cell>
          <cell r="D1241">
            <v>36.340000000000003</v>
          </cell>
        </row>
        <row r="1242">
          <cell r="A1242" t="str">
            <v>340501</v>
          </cell>
          <cell r="B1242" t="str">
            <v>Cerca em arame farpado com mourões de eucalipto</v>
          </cell>
          <cell r="C1242" t="str">
            <v>m</v>
          </cell>
          <cell r="D1242">
            <v>14.38</v>
          </cell>
        </row>
        <row r="1243">
          <cell r="A1243" t="str">
            <v>340502</v>
          </cell>
          <cell r="B1243" t="str">
            <v>Cerca em arame farpado com mourões de concreto</v>
          </cell>
          <cell r="C1243" t="str">
            <v>m</v>
          </cell>
          <cell r="D1243">
            <v>12.62</v>
          </cell>
        </row>
        <row r="1244">
          <cell r="A1244" t="str">
            <v>340503</v>
          </cell>
          <cell r="B1244" t="str">
            <v>Cerca em arame farpado com mourões de concreto com ponta inclinada</v>
          </cell>
          <cell r="C1244" t="str">
            <v>m</v>
          </cell>
          <cell r="D1244">
            <v>14.93</v>
          </cell>
        </row>
        <row r="1245">
          <cell r="A1245" t="str">
            <v>340505</v>
          </cell>
          <cell r="B1245" t="str">
            <v>Cerca em tela de aço galvanizado de 2´, montantes em mourões de concreto com ponta inclinada e arame farpado</v>
          </cell>
          <cell r="C1245" t="str">
            <v>m</v>
          </cell>
          <cell r="D1245">
            <v>66.34</v>
          </cell>
        </row>
        <row r="1246">
          <cell r="A1246" t="str">
            <v>340508</v>
          </cell>
          <cell r="B1246" t="str">
            <v>Alambrado em tela de aço galvanizado de 2´, montantes metálicos e arame farpado, até 4,00 m de altura</v>
          </cell>
          <cell r="C1246" t="str">
            <v>m²</v>
          </cell>
          <cell r="D1246">
            <v>76.05</v>
          </cell>
        </row>
        <row r="1247">
          <cell r="A1247" t="str">
            <v>340511</v>
          </cell>
          <cell r="B1247" t="str">
            <v>Alambrado em tela de aço galvanizado de 2´, montantes metálicos e arame farpado, acima de 4,00 m de altura</v>
          </cell>
          <cell r="C1247" t="str">
            <v>m²</v>
          </cell>
          <cell r="D1247">
            <v>66.3</v>
          </cell>
        </row>
        <row r="1248">
          <cell r="A1248" t="str">
            <v>340512</v>
          </cell>
          <cell r="B1248" t="str">
            <v>Alambrado em tela de aço galvanizado de 1´, montantes metálicos e arame farpado</v>
          </cell>
          <cell r="C1248" t="str">
            <v>m²</v>
          </cell>
          <cell r="D1248">
            <v>86.2</v>
          </cell>
        </row>
        <row r="1249">
          <cell r="A1249" t="str">
            <v>340517</v>
          </cell>
          <cell r="B1249" t="str">
            <v>Barreira de proteção perimetal em aço inoxidável AISI 430, dupla</v>
          </cell>
          <cell r="C1249" t="str">
            <v>m</v>
          </cell>
          <cell r="D1249">
            <v>25.57</v>
          </cell>
        </row>
        <row r="1250">
          <cell r="A1250" t="str">
            <v>340519</v>
          </cell>
          <cell r="B1250" t="str">
            <v>Cerca em arame farpado com muorões de concreto com ponta inclinada, 12 fiadas</v>
          </cell>
          <cell r="C1250" t="str">
            <v>m</v>
          </cell>
          <cell r="D1250">
            <v>16.670000000000002</v>
          </cell>
        </row>
        <row r="1251">
          <cell r="A1251" t="str">
            <v>340521</v>
          </cell>
          <cell r="B1251" t="str">
            <v>Alambrado em tela de aço galvanizado de 2´, montantes metálicos com extremo superior duplo e arame farpado, acima de 4,00 m de altura</v>
          </cell>
          <cell r="C1251" t="str">
            <v>m²</v>
          </cell>
          <cell r="D1251">
            <v>90.75</v>
          </cell>
        </row>
        <row r="1252">
          <cell r="A1252" t="str">
            <v>340601</v>
          </cell>
          <cell r="B1252" t="str">
            <v>Bloco diagonal em concreto para piso drenante e plantio de grama - 50 x 50 x 10 cm</v>
          </cell>
          <cell r="C1252" t="str">
            <v>m²</v>
          </cell>
          <cell r="D1252">
            <v>44.84</v>
          </cell>
        </row>
        <row r="1253">
          <cell r="A1253" t="str">
            <v>342005</v>
          </cell>
          <cell r="B1253" t="str">
            <v>Tela de arame galvanizado fio nº 22 BWG, malha de 2´ - tipo galinheiro</v>
          </cell>
          <cell r="C1253" t="str">
            <v>m²</v>
          </cell>
          <cell r="D1253">
            <v>3.55</v>
          </cell>
        </row>
        <row r="1254">
          <cell r="A1254" t="str">
            <v>342008</v>
          </cell>
          <cell r="B1254" t="str">
            <v>Tela de aço galvanizado fio nº 10 BWG, malha de 2´ - tipo alambrado de segurança</v>
          </cell>
          <cell r="C1254" t="str">
            <v>m²</v>
          </cell>
          <cell r="D1254">
            <v>29.72</v>
          </cell>
        </row>
        <row r="1255">
          <cell r="A1255" t="str">
            <v>342011</v>
          </cell>
          <cell r="B1255" t="str">
            <v>Recolocação de barreira de proteção perimetral, simples ou dupla</v>
          </cell>
          <cell r="C1255" t="str">
            <v>m</v>
          </cell>
          <cell r="D1255">
            <v>8.17</v>
          </cell>
        </row>
        <row r="1256">
          <cell r="A1256" t="str">
            <v>342016</v>
          </cell>
          <cell r="B1256" t="str">
            <v>Recolocação de alambrado, com altura até 4,50 m</v>
          </cell>
          <cell r="C1256" t="str">
            <v>m²</v>
          </cell>
          <cell r="D1256">
            <v>0.85</v>
          </cell>
        </row>
        <row r="1257">
          <cell r="A1257" t="str">
            <v>342017</v>
          </cell>
          <cell r="B1257" t="str">
            <v>Recolocação de alambrado, com altura acima de 4,50 m</v>
          </cell>
          <cell r="C1257" t="str">
            <v>m²</v>
          </cell>
          <cell r="D1257">
            <v>0.88</v>
          </cell>
        </row>
        <row r="1258">
          <cell r="A1258" t="str">
            <v>350107</v>
          </cell>
          <cell r="B1258" t="str">
            <v>Tela de arame galvanizado fio nº 12 BWG - malha de 2´</v>
          </cell>
          <cell r="C1258" t="str">
            <v>m²</v>
          </cell>
          <cell r="D1258">
            <v>19.53</v>
          </cell>
        </row>
        <row r="1259">
          <cell r="A1259" t="str">
            <v>350109</v>
          </cell>
          <cell r="B1259" t="str">
            <v>Alambrado em tela de aço galvanizado de 2´, montantes metálicos para quadra poliesportiva</v>
          </cell>
          <cell r="C1259" t="str">
            <v>m²</v>
          </cell>
          <cell r="D1259">
            <v>78.58</v>
          </cell>
        </row>
        <row r="1260">
          <cell r="A1260" t="str">
            <v>350115</v>
          </cell>
          <cell r="B1260" t="str">
            <v>Trave oficial completa com rede para futebol de salão</v>
          </cell>
          <cell r="C1260" t="str">
            <v>cj</v>
          </cell>
          <cell r="D1260">
            <v>635.71</v>
          </cell>
        </row>
        <row r="1261">
          <cell r="A1261" t="str">
            <v>350116</v>
          </cell>
          <cell r="B1261" t="str">
            <v>Tabela completa com suporte e rede para basquete</v>
          </cell>
          <cell r="C1261" t="str">
            <v>un</v>
          </cell>
          <cell r="D1261">
            <v>784.17</v>
          </cell>
        </row>
        <row r="1262">
          <cell r="A1262" t="str">
            <v>350117</v>
          </cell>
          <cell r="B1262" t="str">
            <v>Poste oficial completo com rede para voleibol</v>
          </cell>
          <cell r="C1262" t="str">
            <v>cj</v>
          </cell>
          <cell r="D1262">
            <v>544.34</v>
          </cell>
        </row>
        <row r="1263">
          <cell r="A1263" t="str">
            <v>350306</v>
          </cell>
          <cell r="B1263" t="str">
            <v>Cancela manual, metálica, com barreira até 3,50 m</v>
          </cell>
          <cell r="C1263" t="str">
            <v>un</v>
          </cell>
          <cell r="D1263">
            <v>1860.48</v>
          </cell>
        </row>
        <row r="1264">
          <cell r="A1264" t="str">
            <v>350402</v>
          </cell>
          <cell r="B1264" t="str">
            <v>Banco contínuo em concreto vazado</v>
          </cell>
          <cell r="C1264" t="str">
            <v>m</v>
          </cell>
          <cell r="D1264">
            <v>49.03</v>
          </cell>
        </row>
        <row r="1265">
          <cell r="A1265" t="str">
            <v>350701</v>
          </cell>
          <cell r="B1265" t="str">
            <v>Plataforma com 3 mastros galvanizados, h= 6,00 m</v>
          </cell>
          <cell r="C1265" t="str">
            <v>cj</v>
          </cell>
          <cell r="D1265">
            <v>1750.22</v>
          </cell>
        </row>
        <row r="1266">
          <cell r="A1266" t="str">
            <v>350703</v>
          </cell>
          <cell r="B1266" t="str">
            <v>Plataforma com 3 mastros galvanizados, h= 9,00 m</v>
          </cell>
          <cell r="C1266" t="str">
            <v>cj</v>
          </cell>
          <cell r="D1266">
            <v>3073.97</v>
          </cell>
        </row>
        <row r="1267">
          <cell r="A1267" t="str">
            <v>350705</v>
          </cell>
          <cell r="B1267" t="str">
            <v>Mastro para bandeira galvanizado, h= 6,00 m</v>
          </cell>
          <cell r="C1267" t="str">
            <v>un</v>
          </cell>
          <cell r="D1267">
            <v>572.82000000000005</v>
          </cell>
        </row>
        <row r="1268">
          <cell r="A1268" t="str">
            <v>350706</v>
          </cell>
          <cell r="B1268" t="str">
            <v>Mastro para bandeira galvanizado, h= 9,00 m</v>
          </cell>
          <cell r="C1268" t="str">
            <v>un</v>
          </cell>
          <cell r="D1268">
            <v>1014.07</v>
          </cell>
        </row>
        <row r="1269">
          <cell r="A1269" t="str">
            <v>360301</v>
          </cell>
          <cell r="B1269" t="str">
            <v>Caixa de medição bifásica/trifásica (55,3 x 30,2 x 21,0) cm, padrão CESP / CPFL</v>
          </cell>
          <cell r="C1269" t="str">
            <v>un</v>
          </cell>
          <cell r="D1269">
            <v>60.11</v>
          </cell>
        </row>
        <row r="1270">
          <cell r="A1270" t="str">
            <v>360302</v>
          </cell>
          <cell r="B1270" t="str">
            <v>Caixa de medição polifásica (50 x 60 x 25) cm, padrão CESP / CPFL</v>
          </cell>
          <cell r="C1270" t="str">
            <v>un</v>
          </cell>
          <cell r="D1270">
            <v>91.67</v>
          </cell>
        </row>
        <row r="1271">
          <cell r="A1271" t="str">
            <v>360303</v>
          </cell>
          <cell r="B1271" t="str">
            <v>Caixa de medição externa tipo ´L´ (90 x 60 x 27) cm, padrão Eletropaulo</v>
          </cell>
          <cell r="C1271" t="str">
            <v>un</v>
          </cell>
          <cell r="D1271">
            <v>281.79000000000002</v>
          </cell>
        </row>
        <row r="1272">
          <cell r="A1272" t="str">
            <v>360305</v>
          </cell>
          <cell r="B1272" t="str">
            <v>Caixa de medição externa tipo ´N´ (130 x 120 x 27) cm, padrão Eletropaulo</v>
          </cell>
          <cell r="C1272" t="str">
            <v>un</v>
          </cell>
          <cell r="D1272">
            <v>877.14</v>
          </cell>
        </row>
        <row r="1273">
          <cell r="A1273" t="str">
            <v>360306</v>
          </cell>
          <cell r="B1273" t="str">
            <v>Caixa de medição externa tipo ´M´ (90 x 120 x 27) cm, padrão Eletropaulo</v>
          </cell>
          <cell r="C1273" t="str">
            <v>un</v>
          </cell>
          <cell r="D1273">
            <v>618.38</v>
          </cell>
        </row>
        <row r="1274">
          <cell r="A1274" t="str">
            <v>360308</v>
          </cell>
          <cell r="B1274" t="str">
            <v>Caixa para seccionadora tipo ´T´ (90 x 60 x 25) cm, padrão Eletropaulo</v>
          </cell>
          <cell r="C1274" t="str">
            <v>un</v>
          </cell>
          <cell r="D1274">
            <v>222.11</v>
          </cell>
        </row>
        <row r="1275">
          <cell r="A1275" t="str">
            <v>360309</v>
          </cell>
          <cell r="B1275" t="str">
            <v>Caixa de medição interna tipo ´A1´ (100 x 100 x 30) cm, padrão Eletropaulo</v>
          </cell>
          <cell r="C1275" t="str">
            <v>un</v>
          </cell>
          <cell r="D1275">
            <v>870</v>
          </cell>
        </row>
        <row r="1276">
          <cell r="A1276" t="str">
            <v>360312</v>
          </cell>
          <cell r="B1276" t="str">
            <v>Caixa de proteção para transformador de corrente, (100 x 75 x 30 cm), padrão CPFL</v>
          </cell>
          <cell r="C1276" t="str">
            <v>un</v>
          </cell>
          <cell r="D1276">
            <v>250</v>
          </cell>
        </row>
        <row r="1277">
          <cell r="A1277" t="str">
            <v>360313</v>
          </cell>
          <cell r="B1277" t="str">
            <v>Caixa de proteção dos bornes do medidor, (30 x 25 x 9 cm), padrão CPFL</v>
          </cell>
          <cell r="C1277" t="str">
            <v>un</v>
          </cell>
          <cell r="D1277">
            <v>37.92</v>
          </cell>
        </row>
        <row r="1278">
          <cell r="A1278" t="str">
            <v>360401</v>
          </cell>
          <cell r="B1278" t="str">
            <v>Suporte para 1 isolador de baixa tensão</v>
          </cell>
          <cell r="C1278" t="str">
            <v>un</v>
          </cell>
          <cell r="D1278">
            <v>6.43</v>
          </cell>
        </row>
        <row r="1279">
          <cell r="A1279" t="str">
            <v>360403</v>
          </cell>
          <cell r="B1279" t="str">
            <v>Suporte para 2 isoladores de baixa tensão</v>
          </cell>
          <cell r="C1279" t="str">
            <v>un</v>
          </cell>
          <cell r="D1279">
            <v>13.65</v>
          </cell>
        </row>
        <row r="1280">
          <cell r="A1280" t="str">
            <v>360405</v>
          </cell>
          <cell r="B1280" t="str">
            <v>Suporte para 3 isoladores de baixa tensão</v>
          </cell>
          <cell r="C1280" t="str">
            <v>un</v>
          </cell>
          <cell r="D1280">
            <v>23.12</v>
          </cell>
        </row>
        <row r="1281">
          <cell r="A1281" t="str">
            <v>360407</v>
          </cell>
          <cell r="B1281" t="str">
            <v>Suporte para 4 isoladores de baixa tensão</v>
          </cell>
          <cell r="C1281" t="str">
            <v>un</v>
          </cell>
          <cell r="D1281">
            <v>28.78</v>
          </cell>
        </row>
        <row r="1282">
          <cell r="A1282" t="str">
            <v>360501</v>
          </cell>
          <cell r="B1282" t="str">
            <v>Isolador tipo roldana para baixa tensão de 76 x 79 mm</v>
          </cell>
          <cell r="C1282" t="str">
            <v>un</v>
          </cell>
          <cell r="D1282">
            <v>11.1</v>
          </cell>
        </row>
        <row r="1283">
          <cell r="A1283" t="str">
            <v>360502</v>
          </cell>
          <cell r="B1283" t="str">
            <v>Isolador tipo castanha incluindo grampo de sustentação</v>
          </cell>
          <cell r="C1283" t="str">
            <v>un</v>
          </cell>
          <cell r="D1283">
            <v>3.33</v>
          </cell>
        </row>
        <row r="1284">
          <cell r="A1284" t="str">
            <v>360503</v>
          </cell>
          <cell r="B1284" t="str">
            <v>Isolador tipo disco para 23 kV (poste)</v>
          </cell>
          <cell r="C1284" t="str">
            <v>un</v>
          </cell>
          <cell r="D1284">
            <v>87.83</v>
          </cell>
        </row>
        <row r="1285">
          <cell r="A1285" t="str">
            <v>360504</v>
          </cell>
          <cell r="B1285" t="str">
            <v>Isolador tipo disco para 15 kV de 6´ - 150 mm</v>
          </cell>
          <cell r="C1285" t="str">
            <v>un</v>
          </cell>
          <cell r="D1285">
            <v>27.03</v>
          </cell>
        </row>
        <row r="1286">
          <cell r="A1286" t="str">
            <v>360506</v>
          </cell>
          <cell r="B1286" t="str">
            <v>Isolador tipo pino para 15 kV, inclusive pino (cabine)</v>
          </cell>
          <cell r="C1286" t="str">
            <v>un</v>
          </cell>
          <cell r="D1286">
            <v>11.18</v>
          </cell>
        </row>
        <row r="1287">
          <cell r="A1287" t="str">
            <v>360507</v>
          </cell>
          <cell r="B1287" t="str">
            <v>Isolador tipo pino para 25 kV, inclusive pino (poste)</v>
          </cell>
          <cell r="C1287" t="str">
            <v>un</v>
          </cell>
          <cell r="D1287">
            <v>18.04</v>
          </cell>
        </row>
        <row r="1288">
          <cell r="A1288" t="str">
            <v>360508</v>
          </cell>
          <cell r="B1288" t="str">
            <v>Isolador tipo pino para 15 kV, inclusive pino (poste)</v>
          </cell>
          <cell r="C1288" t="str">
            <v>un</v>
          </cell>
          <cell r="D1288">
            <v>11.18</v>
          </cell>
        </row>
        <row r="1289">
          <cell r="A1289" t="str">
            <v>360510</v>
          </cell>
          <cell r="B1289" t="str">
            <v>Isolador pedestal para 15 kV</v>
          </cell>
          <cell r="C1289" t="str">
            <v>un</v>
          </cell>
          <cell r="D1289">
            <v>21.45</v>
          </cell>
        </row>
        <row r="1290">
          <cell r="A1290" t="str">
            <v>360511</v>
          </cell>
          <cell r="B1290" t="str">
            <v>Isolador pedestal para 25 kV</v>
          </cell>
          <cell r="C1290" t="str">
            <v>un</v>
          </cell>
          <cell r="D1290">
            <v>33.75</v>
          </cell>
        </row>
        <row r="1291">
          <cell r="A1291" t="str">
            <v>360601</v>
          </cell>
          <cell r="B1291" t="str">
            <v>Terminal modular (mufla) unipolar interno para cabo até 120 mm²/25 kV</v>
          </cell>
          <cell r="C1291" t="str">
            <v>cj</v>
          </cell>
          <cell r="D1291">
            <v>447.99</v>
          </cell>
        </row>
        <row r="1292">
          <cell r="A1292" t="str">
            <v>360602</v>
          </cell>
          <cell r="B1292" t="str">
            <v>Terminal modular (mufla) tripolar externo para cabo até 70 mm²/15 kV</v>
          </cell>
          <cell r="C1292" t="str">
            <v>cj</v>
          </cell>
          <cell r="D1292">
            <v>696.5</v>
          </cell>
        </row>
        <row r="1293">
          <cell r="A1293" t="str">
            <v>360603</v>
          </cell>
          <cell r="B1293" t="str">
            <v>Terminal modular (mufla) unipolar externo para cabo até 70 mm²/25 kV</v>
          </cell>
          <cell r="C1293" t="str">
            <v>cj</v>
          </cell>
          <cell r="D1293">
            <v>410.89</v>
          </cell>
        </row>
        <row r="1294">
          <cell r="A1294" t="str">
            <v>360604</v>
          </cell>
          <cell r="B1294" t="str">
            <v>Terminal modular (mufla) tripolar interno para cabo até 70 mm²/15 kV</v>
          </cell>
          <cell r="C1294" t="str">
            <v>cj</v>
          </cell>
          <cell r="D1294">
            <v>588.41</v>
          </cell>
        </row>
        <row r="1295">
          <cell r="A1295" t="str">
            <v>360606</v>
          </cell>
          <cell r="B1295" t="str">
            <v>Terminal modular (mufla) unipolar externo para cabo até 70 mm²/15 kV</v>
          </cell>
          <cell r="C1295" t="str">
            <v>cj</v>
          </cell>
          <cell r="D1295">
            <v>222.64</v>
          </cell>
        </row>
        <row r="1296">
          <cell r="A1296" t="str">
            <v>360608</v>
          </cell>
          <cell r="B1296" t="str">
            <v>Terminal modular (mufla) unipolar interno para cabo até 70 mm²/15 kV</v>
          </cell>
          <cell r="C1296" t="str">
            <v>cj</v>
          </cell>
          <cell r="D1296">
            <v>186.61</v>
          </cell>
        </row>
        <row r="1297">
          <cell r="A1297" t="str">
            <v>360701</v>
          </cell>
          <cell r="B1297" t="str">
            <v>Pára-raios de distribuição, classe 12 kV/5 kA, completo, encapsulado com polímero</v>
          </cell>
          <cell r="C1297" t="str">
            <v>un</v>
          </cell>
          <cell r="D1297">
            <v>99.89</v>
          </cell>
        </row>
        <row r="1298">
          <cell r="A1298" t="str">
            <v>360703</v>
          </cell>
          <cell r="B1298" t="str">
            <v>Pára-raios de distribuição, classe 12 kV/10 kA, completo, encapsulado com polímero</v>
          </cell>
          <cell r="C1298" t="str">
            <v>un</v>
          </cell>
          <cell r="D1298">
            <v>116.23</v>
          </cell>
        </row>
        <row r="1299">
          <cell r="A1299" t="str">
            <v>360705</v>
          </cell>
          <cell r="B1299" t="str">
            <v>Pára-raios de distribuição, classe 15 kV/5 kA, completo, encapsulado com polímero</v>
          </cell>
          <cell r="C1299" t="str">
            <v>un</v>
          </cell>
          <cell r="D1299">
            <v>106.84</v>
          </cell>
        </row>
        <row r="1300">
          <cell r="A1300" t="str">
            <v>360706</v>
          </cell>
          <cell r="B1300" t="str">
            <v>Pára-raios de distribuição, classe 15 kV/10 kA, completo, encapsulado com polímero</v>
          </cell>
          <cell r="C1300" t="str">
            <v>un</v>
          </cell>
          <cell r="D1300">
            <v>112.88</v>
          </cell>
        </row>
        <row r="1301">
          <cell r="A1301" t="str">
            <v>360707</v>
          </cell>
          <cell r="B1301" t="str">
            <v>Pára-raios de distribuição, classe 21 kV/5 kA, completo, encapsulado com polímero</v>
          </cell>
          <cell r="C1301" t="str">
            <v>un</v>
          </cell>
          <cell r="D1301">
            <v>137.32</v>
          </cell>
        </row>
        <row r="1302">
          <cell r="A1302" t="str">
            <v>360801</v>
          </cell>
          <cell r="B1302" t="str">
            <v>Grupo gerador com potência de 36/40 kVA, 220/127 V ou 380/220 V e fator de potência de 0,8 indutivo, completo, inclusive painel e conjunto de baterias</v>
          </cell>
          <cell r="C1302" t="str">
            <v>un</v>
          </cell>
          <cell r="D1302">
            <v>33949.26</v>
          </cell>
        </row>
        <row r="1303">
          <cell r="A1303" t="str">
            <v>360803</v>
          </cell>
          <cell r="B1303" t="str">
            <v>Grupo gerador com potência de 228/250 kVA, 220/127 V ou 380/220 V e fator de potência de 0,8 indutivo, completo, inclusive painel e conjunto de baterias</v>
          </cell>
          <cell r="C1303" t="str">
            <v>un</v>
          </cell>
          <cell r="D1303">
            <v>84379.77</v>
          </cell>
        </row>
        <row r="1304">
          <cell r="A1304" t="str">
            <v>360804</v>
          </cell>
          <cell r="B1304" t="str">
            <v>Grupo gerador com potência de 320/350 kVA, 220/127 V ou 380/220 V e fator de potência de 0,8 indutivo, completo, inclusive painel e conjunto de baterias</v>
          </cell>
          <cell r="C1304" t="str">
            <v>un</v>
          </cell>
          <cell r="D1304">
            <v>115210.43</v>
          </cell>
        </row>
        <row r="1305">
          <cell r="A1305" t="str">
            <v>360805</v>
          </cell>
          <cell r="B1305" t="str">
            <v>Grupo gerador com potência de 73-80/81-88 kVA, 220/127 V ou 380/220 V e fator de potência de 0,8 indutivo, completo, inclusive painel e conjunto de baterias</v>
          </cell>
          <cell r="C1305" t="str">
            <v>un</v>
          </cell>
          <cell r="D1305">
            <v>40349.300000000003</v>
          </cell>
        </row>
        <row r="1306">
          <cell r="A1306" t="str">
            <v>360806</v>
          </cell>
          <cell r="B1306" t="str">
            <v>Grupo gerador com potência de 150/165 kVA, 220/127 V ou 380/220 V e fator de potência de 0,8 indutivo, completo, inclusive painel e conjunto de baterias</v>
          </cell>
          <cell r="C1306" t="str">
            <v>un</v>
          </cell>
          <cell r="D1306">
            <v>57873.87</v>
          </cell>
        </row>
        <row r="1307">
          <cell r="A1307" t="str">
            <v>360807</v>
          </cell>
          <cell r="B1307" t="str">
            <v>Grupo gerador com potência de 400/450 kVA, 220/127 V ou 380/220 V e fator de potência de 0,8 indutivo, completo, inclusive painel e conjunto de baterias</v>
          </cell>
          <cell r="C1307" t="str">
            <v>un</v>
          </cell>
          <cell r="D1307">
            <v>139833.9</v>
          </cell>
        </row>
        <row r="1308">
          <cell r="A1308" t="str">
            <v>360809</v>
          </cell>
          <cell r="B1308" t="str">
            <v>Grupo gerador com potência de 22/25 kVA, 220/127 V ou 380/220 V e fator de potência de 0,8 indutivo, completo, inclusive painel e conjunto de baterias</v>
          </cell>
          <cell r="C1308" t="str">
            <v>un</v>
          </cell>
          <cell r="D1308">
            <v>36300</v>
          </cell>
        </row>
        <row r="1309">
          <cell r="A1309" t="str">
            <v>360810</v>
          </cell>
          <cell r="B1309" t="str">
            <v>Grupo gerador com potência de 48-54/50-55 kVA, 220/127 V ou 380/220 V e fator de potência de 0,8 indutivo, completo, inclusive painel e conjunto de baterias</v>
          </cell>
          <cell r="C1309" t="str">
            <v>un</v>
          </cell>
          <cell r="D1309">
            <v>49500</v>
          </cell>
        </row>
        <row r="1310">
          <cell r="A1310" t="str">
            <v>360811</v>
          </cell>
          <cell r="B1310" t="str">
            <v>Grupo gerador com potência de 168/180 kVA, 220/127 V ou 380/220 V e fator de potência de 0,8 indutivo, completo, inclusive painel e conjunto de baterias</v>
          </cell>
          <cell r="C1310" t="str">
            <v>un</v>
          </cell>
          <cell r="D1310">
            <v>65183.57</v>
          </cell>
        </row>
        <row r="1311">
          <cell r="A1311" t="str">
            <v>360902</v>
          </cell>
          <cell r="B1311" t="str">
            <v>Transformador de potência trifásico de 225 kVA, classe 15 kV, a óleo</v>
          </cell>
          <cell r="C1311" t="str">
            <v>un</v>
          </cell>
          <cell r="D1311">
            <v>13621.05</v>
          </cell>
        </row>
        <row r="1312">
          <cell r="A1312" t="str">
            <v>360903</v>
          </cell>
          <cell r="B1312" t="str">
            <v>Transformador de potência trifásico de 75 kVA, classe 1,2 kV, a seco</v>
          </cell>
          <cell r="C1312" t="str">
            <v>un</v>
          </cell>
          <cell r="D1312">
            <v>8961</v>
          </cell>
        </row>
        <row r="1313">
          <cell r="A1313" t="str">
            <v>360905</v>
          </cell>
          <cell r="B1313" t="str">
            <v>Transformador de potência trifásico de 150 kVA, classe 15 kV, a óleo</v>
          </cell>
          <cell r="C1313" t="str">
            <v>un</v>
          </cell>
          <cell r="D1313">
            <v>10740.91</v>
          </cell>
        </row>
        <row r="1314">
          <cell r="A1314" t="str">
            <v>360906</v>
          </cell>
          <cell r="B1314" t="str">
            <v>Transformador de potência trifásico de 500 kVA, classe 15 kV, a seco</v>
          </cell>
          <cell r="C1314" t="str">
            <v>un</v>
          </cell>
          <cell r="D1314">
            <v>50684.92</v>
          </cell>
        </row>
        <row r="1315">
          <cell r="A1315" t="str">
            <v>360907</v>
          </cell>
          <cell r="B1315" t="str">
            <v>Transformador de potência trifásico de 1000 kVA, classe 15 kV, a seco com cabine</v>
          </cell>
          <cell r="C1315" t="str">
            <v>un</v>
          </cell>
          <cell r="D1315">
            <v>72882.19</v>
          </cell>
        </row>
        <row r="1316">
          <cell r="A1316" t="str">
            <v>360910</v>
          </cell>
          <cell r="B1316" t="str">
            <v>Transformador de potência trifásico de 5 kVA, classe 0,6 kV, a seco com cabine</v>
          </cell>
          <cell r="C1316" t="str">
            <v>un</v>
          </cell>
          <cell r="D1316">
            <v>1748.33</v>
          </cell>
        </row>
        <row r="1317">
          <cell r="A1317" t="str">
            <v>360911</v>
          </cell>
          <cell r="B1317" t="str">
            <v>Transformador de potência trifásico de 7,5 kVA, classe 0,6 kV, a seco com cabine</v>
          </cell>
          <cell r="C1317" t="str">
            <v>un</v>
          </cell>
          <cell r="D1317">
            <v>2237.5</v>
          </cell>
        </row>
        <row r="1318">
          <cell r="A1318" t="str">
            <v>360913</v>
          </cell>
          <cell r="B1318" t="str">
            <v>Transformador de potência trifásico de 15 kVA, classe 1,2 kV, a seco com cabine</v>
          </cell>
          <cell r="C1318" t="str">
            <v>un</v>
          </cell>
          <cell r="D1318">
            <v>3555</v>
          </cell>
        </row>
        <row r="1319">
          <cell r="A1319" t="str">
            <v>360915</v>
          </cell>
          <cell r="B1319" t="str">
            <v>Transformador de potência trifásico de 75 kVA, classe 15 kV, a óleo</v>
          </cell>
          <cell r="C1319" t="str">
            <v>un</v>
          </cell>
          <cell r="D1319">
            <v>6926.11</v>
          </cell>
        </row>
        <row r="1320">
          <cell r="A1320" t="str">
            <v>360916</v>
          </cell>
          <cell r="B1320" t="str">
            <v>Transformador de potência trifásico de 225 kVA, classe 23 kV, a óleo</v>
          </cell>
          <cell r="C1320" t="str">
            <v>un</v>
          </cell>
          <cell r="D1320">
            <v>14969.39</v>
          </cell>
        </row>
        <row r="1321">
          <cell r="A1321" t="str">
            <v>360917</v>
          </cell>
          <cell r="B1321" t="str">
            <v>Transformador de potência trifásico de 300 kVA, classe 15 kV, a óleo</v>
          </cell>
          <cell r="C1321" t="str">
            <v>un</v>
          </cell>
          <cell r="D1321">
            <v>16334.53</v>
          </cell>
        </row>
        <row r="1322">
          <cell r="A1322" t="str">
            <v>360918</v>
          </cell>
          <cell r="B1322" t="str">
            <v>Transformador de potência trifásico de 112,5 kVA, classe 15 kV, a óleo</v>
          </cell>
          <cell r="C1322" t="str">
            <v>un</v>
          </cell>
          <cell r="D1322">
            <v>8659.24</v>
          </cell>
        </row>
        <row r="1323">
          <cell r="A1323" t="str">
            <v>360922</v>
          </cell>
          <cell r="B1323" t="str">
            <v>Transformador de potência trifásico de 500 kVA, classe 15 kV, a seco com cabine</v>
          </cell>
          <cell r="C1323" t="str">
            <v>un</v>
          </cell>
          <cell r="D1323">
            <v>51101.86</v>
          </cell>
        </row>
        <row r="1324">
          <cell r="A1324" t="str">
            <v>360923</v>
          </cell>
          <cell r="B1324" t="str">
            <v>Transformador de potência trifásico de 30 kVA, classe 1,2 KV, a seco com cabine</v>
          </cell>
          <cell r="C1324" t="str">
            <v>un</v>
          </cell>
          <cell r="D1324">
            <v>5368.33</v>
          </cell>
        </row>
        <row r="1325">
          <cell r="A1325" t="str">
            <v>360925</v>
          </cell>
          <cell r="B1325" t="str">
            <v>Transformador de potência trifásico de 500 kVA, classe 15 kV, a óleo</v>
          </cell>
          <cell r="C1325" t="str">
            <v>un</v>
          </cell>
          <cell r="D1325">
            <v>23151.75</v>
          </cell>
        </row>
        <row r="1326">
          <cell r="A1326" t="str">
            <v>360930</v>
          </cell>
          <cell r="B1326" t="str">
            <v>Transformador de potência trifásico de 750 kVA, classe 15 kV, a óleo</v>
          </cell>
          <cell r="C1326" t="str">
            <v>un</v>
          </cell>
          <cell r="D1326">
            <v>33565.79</v>
          </cell>
        </row>
        <row r="1327">
          <cell r="A1327" t="str">
            <v>362001</v>
          </cell>
          <cell r="B1327" t="str">
            <v>Vergalhão de cobre eletrolítico, diâmetro de 3/8´</v>
          </cell>
          <cell r="C1327" t="str">
            <v>m</v>
          </cell>
          <cell r="D1327">
            <v>17.079999999999998</v>
          </cell>
        </row>
        <row r="1328">
          <cell r="A1328" t="str">
            <v>362003</v>
          </cell>
          <cell r="B1328" t="str">
            <v>União angular para vergalhão, diâmetro de 3/8´</v>
          </cell>
          <cell r="C1328" t="str">
            <v>un</v>
          </cell>
          <cell r="D1328">
            <v>14.18</v>
          </cell>
        </row>
        <row r="1329">
          <cell r="A1329" t="str">
            <v>362004</v>
          </cell>
          <cell r="B1329" t="str">
            <v>Bobina mínima do disjuntor (óleo)</v>
          </cell>
          <cell r="C1329" t="str">
            <v>un</v>
          </cell>
          <cell r="D1329">
            <v>612.89</v>
          </cell>
        </row>
        <row r="1330">
          <cell r="A1330" t="str">
            <v>362005</v>
          </cell>
          <cell r="B1330" t="str">
            <v>Terminal para vergalhão, diâmetro de 3/8´</v>
          </cell>
          <cell r="C1330" t="str">
            <v>un</v>
          </cell>
          <cell r="D1330">
            <v>9.7100000000000009</v>
          </cell>
        </row>
        <row r="1331">
          <cell r="A1331" t="str">
            <v>362006</v>
          </cell>
          <cell r="B1331" t="str">
            <v>Braçadeira para fixação de eletroduto, até 4´</v>
          </cell>
          <cell r="C1331" t="str">
            <v>un</v>
          </cell>
          <cell r="D1331">
            <v>1.1499999999999999</v>
          </cell>
        </row>
        <row r="1332">
          <cell r="A1332" t="str">
            <v>362007</v>
          </cell>
          <cell r="B1332" t="str">
            <v>Prensa vergalhão ´T´, diâmetro de 3/8´</v>
          </cell>
          <cell r="C1332" t="str">
            <v>un</v>
          </cell>
          <cell r="D1332">
            <v>5.64</v>
          </cell>
        </row>
        <row r="1333">
          <cell r="A1333" t="str">
            <v>362009</v>
          </cell>
          <cell r="B1333" t="str">
            <v>Vara para manobra em cabine até 30 kV</v>
          </cell>
          <cell r="C1333" t="str">
            <v>un</v>
          </cell>
          <cell r="D1333">
            <v>109.35</v>
          </cell>
        </row>
        <row r="1334">
          <cell r="A1334" t="str">
            <v>362010</v>
          </cell>
          <cell r="B1334" t="str">
            <v>Bucha para passagem interna/externa com isolação para 15 kV</v>
          </cell>
          <cell r="C1334" t="str">
            <v>un</v>
          </cell>
          <cell r="D1334">
            <v>140.43</v>
          </cell>
        </row>
        <row r="1335">
          <cell r="A1335" t="str">
            <v>362011</v>
          </cell>
          <cell r="B1335" t="str">
            <v>Suporte metálico para escada padrão Eletropaulo</v>
          </cell>
          <cell r="C1335" t="str">
            <v>un</v>
          </cell>
          <cell r="D1335">
            <v>55.92</v>
          </cell>
        </row>
        <row r="1336">
          <cell r="A1336" t="str">
            <v>362012</v>
          </cell>
          <cell r="B1336" t="str">
            <v>Chapa de ferro de 1,50 x 0,50 m para bucha de passagem</v>
          </cell>
          <cell r="C1336" t="str">
            <v>un</v>
          </cell>
          <cell r="D1336">
            <v>95.69</v>
          </cell>
        </row>
        <row r="1337">
          <cell r="A1337" t="str">
            <v>362013</v>
          </cell>
          <cell r="B1337" t="str">
            <v>Cruzeta metálica de 2400 mm, com mão francesa, para fixação de mufla ou pára-raios</v>
          </cell>
          <cell r="C1337" t="str">
            <v>cj</v>
          </cell>
          <cell r="D1337">
            <v>241.25</v>
          </cell>
        </row>
        <row r="1338">
          <cell r="A1338" t="str">
            <v>362014</v>
          </cell>
          <cell r="B1338" t="str">
            <v>Cruzeta de madeira de 2400 mm</v>
          </cell>
          <cell r="C1338" t="str">
            <v>un</v>
          </cell>
          <cell r="D1338">
            <v>61.92</v>
          </cell>
        </row>
        <row r="1339">
          <cell r="A1339" t="str">
            <v>362015</v>
          </cell>
          <cell r="B1339" t="str">
            <v>Cruzeta de madeira de 90 x 115 x 3500 mm</v>
          </cell>
          <cell r="C1339" t="str">
            <v>un</v>
          </cell>
          <cell r="D1339">
            <v>91.98</v>
          </cell>
        </row>
        <row r="1340">
          <cell r="A1340" t="str">
            <v>362018</v>
          </cell>
          <cell r="B1340" t="str">
            <v>Luva isolante de borracha, acima de 10 até 20 kV</v>
          </cell>
          <cell r="C1340" t="str">
            <v>par</v>
          </cell>
          <cell r="D1340">
            <v>365.8</v>
          </cell>
        </row>
        <row r="1341">
          <cell r="A1341" t="str">
            <v>362019</v>
          </cell>
          <cell r="B1341" t="str">
            <v>Luva isolante de borracha, acima de 20 até 30 kV</v>
          </cell>
          <cell r="C1341" t="str">
            <v>par</v>
          </cell>
          <cell r="D1341">
            <v>761.01</v>
          </cell>
        </row>
        <row r="1342">
          <cell r="A1342" t="str">
            <v>362020</v>
          </cell>
          <cell r="B1342" t="str">
            <v>Mão francesa de 700 mm</v>
          </cell>
          <cell r="C1342" t="str">
            <v>un</v>
          </cell>
          <cell r="D1342">
            <v>10.73</v>
          </cell>
        </row>
        <row r="1343">
          <cell r="A1343" t="str">
            <v>362021</v>
          </cell>
          <cell r="B1343" t="str">
            <v>Luva isolante de borracha até 10 kV</v>
          </cell>
          <cell r="C1343" t="str">
            <v>par</v>
          </cell>
          <cell r="D1343">
            <v>274.41000000000003</v>
          </cell>
        </row>
        <row r="1344">
          <cell r="A1344" t="str">
            <v>362022</v>
          </cell>
          <cell r="B1344" t="str">
            <v>Mudança de tap do transformador</v>
          </cell>
          <cell r="C1344" t="str">
            <v>un</v>
          </cell>
          <cell r="D1344">
            <v>0</v>
          </cell>
        </row>
        <row r="1345">
          <cell r="A1345" t="str">
            <v>362023</v>
          </cell>
          <cell r="B1345" t="str">
            <v>Luva isolante de borracha, acima de 30 até 40 kV</v>
          </cell>
          <cell r="C1345" t="str">
            <v>par</v>
          </cell>
          <cell r="D1345">
            <v>798.73</v>
          </cell>
        </row>
        <row r="1346">
          <cell r="A1346" t="str">
            <v>362024</v>
          </cell>
          <cell r="B1346" t="str">
            <v>Óleo para disjuntor</v>
          </cell>
          <cell r="C1346" t="str">
            <v>l</v>
          </cell>
          <cell r="D1346">
            <v>8.66</v>
          </cell>
        </row>
        <row r="1347">
          <cell r="A1347" t="str">
            <v>362026</v>
          </cell>
          <cell r="B1347" t="str">
            <v>Óleo para transformador</v>
          </cell>
          <cell r="C1347" t="str">
            <v>l</v>
          </cell>
          <cell r="D1347">
            <v>8.66</v>
          </cell>
        </row>
        <row r="1348">
          <cell r="A1348" t="str">
            <v>362028</v>
          </cell>
          <cell r="B1348" t="str">
            <v>Placa de advertência ´Perigo Alta Tensão´ em cabine primária nas dimensões 400 x 300 mm, chapa 18</v>
          </cell>
          <cell r="C1348" t="str">
            <v>un</v>
          </cell>
          <cell r="D1348">
            <v>30.37</v>
          </cell>
        </row>
        <row r="1349">
          <cell r="A1349" t="str">
            <v>362033</v>
          </cell>
          <cell r="B1349" t="str">
            <v>Luva de couro para proteção de luva isolante</v>
          </cell>
          <cell r="C1349" t="str">
            <v>par</v>
          </cell>
          <cell r="D1349">
            <v>27.53</v>
          </cell>
        </row>
        <row r="1350">
          <cell r="A1350" t="str">
            <v>362034</v>
          </cell>
          <cell r="B1350" t="str">
            <v>Sela para cruzeta de madeira</v>
          </cell>
          <cell r="C1350" t="str">
            <v>un</v>
          </cell>
          <cell r="D1350">
            <v>6.24</v>
          </cell>
        </row>
        <row r="1351">
          <cell r="A1351" t="str">
            <v>362035</v>
          </cell>
          <cell r="B1351" t="str">
            <v>Caixa porta luvas em madeira, com tampa</v>
          </cell>
          <cell r="C1351" t="str">
            <v>un</v>
          </cell>
          <cell r="D1351">
            <v>24.25</v>
          </cell>
        </row>
        <row r="1352">
          <cell r="A1352" t="str">
            <v>362036</v>
          </cell>
          <cell r="B1352" t="str">
            <v>Suporte de transformador em poste ou estaleiro</v>
          </cell>
          <cell r="C1352" t="str">
            <v>un</v>
          </cell>
          <cell r="D1352">
            <v>64.89</v>
          </cell>
        </row>
        <row r="1353">
          <cell r="A1353" t="str">
            <v>362037</v>
          </cell>
          <cell r="B1353" t="str">
            <v>Caixa inviolável para secundário do transformador</v>
          </cell>
          <cell r="C1353" t="str">
            <v>un</v>
          </cell>
          <cell r="D1353">
            <v>152.75</v>
          </cell>
        </row>
        <row r="1354">
          <cell r="A1354" t="str">
            <v>362039</v>
          </cell>
          <cell r="B1354" t="str">
            <v>Estrado de borracha de 100 x 100 x 3 cm, isolante até 68 kV</v>
          </cell>
          <cell r="C1354" t="str">
            <v>un</v>
          </cell>
          <cell r="D1354">
            <v>124</v>
          </cell>
        </row>
        <row r="1355">
          <cell r="A1355" t="str">
            <v>370102</v>
          </cell>
          <cell r="B1355" t="str">
            <v>Quadro Telesp / Telebrás de embutir de 200 x 200 x 120 mm</v>
          </cell>
          <cell r="C1355" t="str">
            <v>un</v>
          </cell>
          <cell r="D1355">
            <v>47.4</v>
          </cell>
        </row>
        <row r="1356">
          <cell r="A1356" t="str">
            <v>370108</v>
          </cell>
          <cell r="B1356" t="str">
            <v>Quadro Telesp / Telebrás de embutir de 400 x 400 x 120 mm</v>
          </cell>
          <cell r="C1356" t="str">
            <v>un</v>
          </cell>
          <cell r="D1356">
            <v>83.69</v>
          </cell>
        </row>
        <row r="1357">
          <cell r="A1357" t="str">
            <v>370112</v>
          </cell>
          <cell r="B1357" t="str">
            <v>Quadro Telesp / Telebrás de embutir de 600 x 600 x 120 mm</v>
          </cell>
          <cell r="C1357" t="str">
            <v>un</v>
          </cell>
          <cell r="D1357">
            <v>134.65</v>
          </cell>
        </row>
        <row r="1358">
          <cell r="A1358" t="str">
            <v>370116</v>
          </cell>
          <cell r="B1358" t="str">
            <v>Quadro Telesp / Telebrás de embutir de 800 x 800 x 120 mm</v>
          </cell>
          <cell r="C1358" t="str">
            <v>un</v>
          </cell>
          <cell r="D1358">
            <v>222.76</v>
          </cell>
        </row>
        <row r="1359">
          <cell r="A1359" t="str">
            <v>370122</v>
          </cell>
          <cell r="B1359" t="str">
            <v>Quadro Telesp / Telebrás de embutir de 1200 x 1200 x 150 mm</v>
          </cell>
          <cell r="C1359" t="str">
            <v>un</v>
          </cell>
          <cell r="D1359">
            <v>511.09</v>
          </cell>
        </row>
        <row r="1360">
          <cell r="A1360" t="str">
            <v>370202</v>
          </cell>
          <cell r="B1360" t="str">
            <v>Quadro Telesp / Telebrás de sobrepor de 200 x 200 x 120 mm</v>
          </cell>
          <cell r="C1360" t="str">
            <v>un</v>
          </cell>
          <cell r="D1360">
            <v>42.51</v>
          </cell>
        </row>
        <row r="1361">
          <cell r="A1361" t="str">
            <v>370206</v>
          </cell>
          <cell r="B1361" t="str">
            <v>Quadro Telesp / Telebrás de sobrepor de 400 x 400 x 120 mm</v>
          </cell>
          <cell r="C1361" t="str">
            <v>un</v>
          </cell>
          <cell r="D1361">
            <v>80.260000000000005</v>
          </cell>
        </row>
        <row r="1362">
          <cell r="A1362" t="str">
            <v>370210</v>
          </cell>
          <cell r="B1362" t="str">
            <v>Quadro Telesp / Telebrás de sobrepor de 600 x 600 x 120 mm</v>
          </cell>
          <cell r="C1362" t="str">
            <v>un</v>
          </cell>
          <cell r="D1362">
            <v>137.36000000000001</v>
          </cell>
        </row>
        <row r="1363">
          <cell r="A1363" t="str">
            <v>370214</v>
          </cell>
          <cell r="B1363" t="str">
            <v>Quadro Telesp / Telebrás de sobrepor de 800 x 800 x 120 mm</v>
          </cell>
          <cell r="C1363" t="str">
            <v>un</v>
          </cell>
          <cell r="D1363">
            <v>205.55</v>
          </cell>
        </row>
        <row r="1364">
          <cell r="A1364" t="str">
            <v>370301</v>
          </cell>
          <cell r="B1364" t="str">
            <v>Quadro distribuição de luz e força, de embutir com proteção mínima IP40, chapa N° 16 msg - sem componentes</v>
          </cell>
          <cell r="C1364" t="str">
            <v>m²</v>
          </cell>
          <cell r="D1364">
            <v>556.88</v>
          </cell>
        </row>
        <row r="1365">
          <cell r="A1365" t="str">
            <v>370302</v>
          </cell>
          <cell r="B1365" t="str">
            <v>Quadro distribuição de luz e força de embutir (IP 40, chapa N° 16 msg) de 360 x 360 x 100 mm - até 8 disjuntores - sem componentes</v>
          </cell>
          <cell r="C1365" t="str">
            <v>un</v>
          </cell>
          <cell r="D1365">
            <v>72.48</v>
          </cell>
        </row>
        <row r="1366">
          <cell r="A1366" t="str">
            <v>370304</v>
          </cell>
          <cell r="B1366" t="str">
            <v>Quadro distribuição de luz e força de embutir (IP 40, chapa N° 16 msg) de 450 x 360 x 100 mm - até 12 disjuntores - sem componentes</v>
          </cell>
          <cell r="C1366" t="str">
            <v>un</v>
          </cell>
          <cell r="D1366">
            <v>99.57</v>
          </cell>
        </row>
        <row r="1367">
          <cell r="A1367" t="str">
            <v>370306</v>
          </cell>
          <cell r="B1367" t="str">
            <v>Quadro distribuição de luz e força de embutir (IP 40, chapa N° 16 msg) de 600 x 360 x 120 mm - até 20 disjuntores - sem componentes</v>
          </cell>
          <cell r="C1367" t="str">
            <v>un</v>
          </cell>
          <cell r="D1367">
            <v>126.64</v>
          </cell>
        </row>
        <row r="1368">
          <cell r="A1368" t="str">
            <v>370308</v>
          </cell>
          <cell r="B1368" t="str">
            <v>Quadro distribuição de luz e força de embutir (IP 40, chapa N° 16 msg) de 750 x 420 x 130 mm - até 30 disjuntores - sem componentes</v>
          </cell>
          <cell r="C1368" t="str">
            <v>un</v>
          </cell>
          <cell r="D1368">
            <v>170.85</v>
          </cell>
        </row>
        <row r="1369">
          <cell r="A1369" t="str">
            <v>370310</v>
          </cell>
          <cell r="B1369" t="str">
            <v>Quadro distribuição de luz e força de embutir (IP 40, chapa N° 16 msg) de 950 x 420 x 130 mm - até 42 disjuntores - sem componentes</v>
          </cell>
          <cell r="C1369" t="str">
            <v>un</v>
          </cell>
          <cell r="D1369">
            <v>218.66</v>
          </cell>
        </row>
        <row r="1370">
          <cell r="A1370" t="str">
            <v>370312</v>
          </cell>
          <cell r="B1370" t="str">
            <v>Quadro distribuição de luz e força de embutir (IP 40, chapa N° 16 msg) de 1200 x 420 x 130 mm - até 60 disjuntores - sem componentes</v>
          </cell>
          <cell r="C1370" t="str">
            <v>un</v>
          </cell>
          <cell r="D1370">
            <v>269.27</v>
          </cell>
        </row>
        <row r="1371">
          <cell r="A1371" t="str">
            <v>370402</v>
          </cell>
          <cell r="B1371" t="str">
            <v>Quadro distribuição de luz e força de sobrepor (IP 40, chapa N° 16 msg) de 390 x 400 x 133 mm - até 8 disjuntores - sem componentes</v>
          </cell>
          <cell r="C1371" t="str">
            <v>un</v>
          </cell>
          <cell r="D1371">
            <v>101.2</v>
          </cell>
        </row>
        <row r="1372">
          <cell r="A1372" t="str">
            <v>370404</v>
          </cell>
          <cell r="B1372" t="str">
            <v>Quadro distribuição de luz e força de sobrepor (IP 40, chapa N° 16 msg) de 480 x 400 x 133 mm - até 12 disjuntores - sem componentes</v>
          </cell>
          <cell r="C1372" t="str">
            <v>un</v>
          </cell>
          <cell r="D1372">
            <v>120.37</v>
          </cell>
        </row>
        <row r="1373">
          <cell r="A1373" t="str">
            <v>370406</v>
          </cell>
          <cell r="B1373" t="str">
            <v>Quadro distribuição de luz e força de sobrepor (IP 40, chapa N° 16 msg) de 630 x 400 x 153 mm - até 20 disjuntores - sem componentes</v>
          </cell>
          <cell r="C1373" t="str">
            <v>un</v>
          </cell>
          <cell r="D1373">
            <v>131.44999999999999</v>
          </cell>
        </row>
        <row r="1374">
          <cell r="A1374" t="str">
            <v>370408</v>
          </cell>
          <cell r="B1374" t="str">
            <v>Quadro distribuição de luz e força de sobrepor (IP 40, chapa N° 16 msg) de 780 x 460 x 163 mm - até 30 disjuntores - sem componentes</v>
          </cell>
          <cell r="C1374" t="str">
            <v>un</v>
          </cell>
          <cell r="D1374">
            <v>199.56</v>
          </cell>
        </row>
        <row r="1375">
          <cell r="A1375" t="str">
            <v>370410</v>
          </cell>
          <cell r="B1375" t="str">
            <v>Quadro distribuição de luz e força de sobrepor (IP 40, chapa N° 16 msg) de 980 x 460 x 163 mm - até 42 disjuntores - sem componentes</v>
          </cell>
          <cell r="C1375" t="str">
            <v>un</v>
          </cell>
          <cell r="D1375">
            <v>248.44</v>
          </cell>
        </row>
        <row r="1376">
          <cell r="A1376" t="str">
            <v>370412</v>
          </cell>
          <cell r="B1376" t="str">
            <v>Quadro distribuição de luz e força de sobrepor (IP 40, chapa N° 16 msg) de 1230 x 460 x 163 mm - até 60 disjuntores - sem componentes</v>
          </cell>
          <cell r="C1376" t="str">
            <v>un</v>
          </cell>
          <cell r="D1376">
            <v>309.64999999999998</v>
          </cell>
        </row>
        <row r="1377">
          <cell r="A1377" t="str">
            <v>370420</v>
          </cell>
          <cell r="B1377" t="str">
            <v>Quadro distribuição de luz e força de sobrepor, com proteção mínima IP-40 em chapa 16 MSG - sem componentes</v>
          </cell>
          <cell r="C1377" t="str">
            <v>m²</v>
          </cell>
          <cell r="D1377">
            <v>569.5</v>
          </cell>
        </row>
        <row r="1378">
          <cell r="A1378" t="str">
            <v>370501</v>
          </cell>
          <cell r="B1378" t="str">
            <v>Quadro de comando completo para conjunto motor-bomba submersível de poço profundo até 6HP, 220 / 380 V</v>
          </cell>
          <cell r="C1378" t="str">
            <v>un</v>
          </cell>
          <cell r="D1378">
            <v>1426.51</v>
          </cell>
        </row>
        <row r="1379">
          <cell r="A1379" t="str">
            <v>370502</v>
          </cell>
          <cell r="B1379" t="str">
            <v>Quadro de comando completo para conjunto motor-bomba submersível de poço profundo acima de 6 HP até 12,5 HP, 220 V</v>
          </cell>
          <cell r="C1379" t="str">
            <v>un</v>
          </cell>
          <cell r="D1379">
            <v>2341.2800000000002</v>
          </cell>
        </row>
        <row r="1380">
          <cell r="A1380" t="str">
            <v>370503</v>
          </cell>
          <cell r="B1380" t="str">
            <v>Quadro de comando completo para conjunto motor-bomba submersível de poço profundo acima de 12,5 HP até 20 HP, 220 V</v>
          </cell>
          <cell r="C1380" t="str">
            <v>un</v>
          </cell>
          <cell r="D1380">
            <v>4458.8500000000004</v>
          </cell>
        </row>
        <row r="1381">
          <cell r="A1381" t="str">
            <v>370504</v>
          </cell>
          <cell r="B1381" t="str">
            <v>Quadro de comando completo para conjunto motor-bomba submersível de poço profundo acima de 20 HP até 50 HP, 220 V</v>
          </cell>
          <cell r="C1381" t="str">
            <v>un</v>
          </cell>
          <cell r="D1381">
            <v>6191.63</v>
          </cell>
        </row>
        <row r="1382">
          <cell r="A1382" t="str">
            <v>370505</v>
          </cell>
          <cell r="B1382" t="str">
            <v>Quadro de comando completo para conjunto motor-bomba submersível de poço profundo acima de 6 HP até 15 HP, 380 V</v>
          </cell>
          <cell r="C1382" t="str">
            <v>un</v>
          </cell>
          <cell r="D1382">
            <v>1441.27</v>
          </cell>
        </row>
        <row r="1383">
          <cell r="A1383" t="str">
            <v>370506</v>
          </cell>
          <cell r="B1383" t="str">
            <v>Quadro de comando completo para conjunto motor-bomba submersível de poço profundo acima de 15 HP até 50 HP, 380 V</v>
          </cell>
          <cell r="C1383" t="str">
            <v>un</v>
          </cell>
          <cell r="D1383">
            <v>4873.95</v>
          </cell>
        </row>
        <row r="1384">
          <cell r="A1384" t="str">
            <v>370507</v>
          </cell>
          <cell r="B1384" t="str">
            <v>Quadro de comando completo para conjunto motor-bomba submersível de poço profundo acima de 50 HP até 150 HP, 220 / 380 / 440 V</v>
          </cell>
          <cell r="C1384" t="str">
            <v>un</v>
          </cell>
          <cell r="D1384">
            <v>10921.16</v>
          </cell>
        </row>
        <row r="1385">
          <cell r="A1385" t="str">
            <v>370508</v>
          </cell>
          <cell r="B1385" t="str">
            <v>Quadro de comando completo para conjunto motor-bomba submersível de poço profundo acima de 15 HP até 50 HP, 440 V</v>
          </cell>
          <cell r="C1385" t="str">
            <v>un</v>
          </cell>
          <cell r="D1385">
            <v>4849.24</v>
          </cell>
        </row>
        <row r="1386">
          <cell r="A1386" t="str">
            <v>370601</v>
          </cell>
          <cell r="B1386" t="str">
            <v>Painel monobloco autoportante em chapa de aço de 2,0 mm de espessura, com proteção mínima IP 54 - sem componentes</v>
          </cell>
          <cell r="C1386" t="str">
            <v>m²</v>
          </cell>
          <cell r="D1386">
            <v>1150.53</v>
          </cell>
        </row>
        <row r="1387">
          <cell r="A1387" t="str">
            <v>371001</v>
          </cell>
          <cell r="B1387" t="str">
            <v>Barramento de cobre nu</v>
          </cell>
          <cell r="C1387" t="str">
            <v>kg</v>
          </cell>
          <cell r="D1387">
            <v>38</v>
          </cell>
        </row>
        <row r="1388">
          <cell r="A1388" t="str">
            <v>371102</v>
          </cell>
          <cell r="B1388" t="str">
            <v>Base de fusível Diazed completa para 25 A</v>
          </cell>
          <cell r="C1388" t="str">
            <v>un</v>
          </cell>
          <cell r="D1388">
            <v>12.99</v>
          </cell>
        </row>
        <row r="1389">
          <cell r="A1389" t="str">
            <v>371104</v>
          </cell>
          <cell r="B1389" t="str">
            <v>Base de fusível Diazed completa para 63 A</v>
          </cell>
          <cell r="C1389" t="str">
            <v>un</v>
          </cell>
          <cell r="D1389">
            <v>17.079999999999998</v>
          </cell>
        </row>
        <row r="1390">
          <cell r="A1390" t="str">
            <v>371106</v>
          </cell>
          <cell r="B1390" t="str">
            <v>Base de fusível NH até 125 A, com fusível</v>
          </cell>
          <cell r="C1390" t="str">
            <v>un</v>
          </cell>
          <cell r="D1390">
            <v>17.829999999999998</v>
          </cell>
        </row>
        <row r="1391">
          <cell r="A1391" t="str">
            <v>371108</v>
          </cell>
          <cell r="B1391" t="str">
            <v>Base de fusível NH até 250 A, com fusível</v>
          </cell>
          <cell r="C1391" t="str">
            <v>un</v>
          </cell>
          <cell r="D1391">
            <v>64.5</v>
          </cell>
        </row>
        <row r="1392">
          <cell r="A1392" t="str">
            <v>371110</v>
          </cell>
          <cell r="B1392" t="str">
            <v>Base de fusível NH até 400 A, com fusível</v>
          </cell>
          <cell r="C1392" t="str">
            <v>un</v>
          </cell>
          <cell r="D1392">
            <v>83.35</v>
          </cell>
        </row>
        <row r="1393">
          <cell r="A1393" t="str">
            <v>371112</v>
          </cell>
          <cell r="B1393" t="str">
            <v>Base de fusível tripolar de 15 kV</v>
          </cell>
          <cell r="C1393" t="str">
            <v>un</v>
          </cell>
          <cell r="D1393">
            <v>380.33</v>
          </cell>
        </row>
        <row r="1394">
          <cell r="A1394" t="str">
            <v>371113</v>
          </cell>
          <cell r="B1394" t="str">
            <v>Base de fusível tripolar de 25 kV</v>
          </cell>
          <cell r="C1394" t="str">
            <v>un</v>
          </cell>
          <cell r="D1394">
            <v>474.33</v>
          </cell>
        </row>
        <row r="1395">
          <cell r="A1395" t="str">
            <v>371114</v>
          </cell>
          <cell r="B1395" t="str">
            <v>Base de fusível unipolar de 15 kV</v>
          </cell>
          <cell r="C1395" t="str">
            <v>un</v>
          </cell>
          <cell r="D1395">
            <v>166.33</v>
          </cell>
        </row>
        <row r="1396">
          <cell r="A1396" t="str">
            <v>371202</v>
          </cell>
          <cell r="B1396" t="str">
            <v>Fusível tipo NH 00 de 6 A a 160 A</v>
          </cell>
          <cell r="C1396" t="str">
            <v>un</v>
          </cell>
          <cell r="D1396">
            <v>6.46</v>
          </cell>
        </row>
        <row r="1397">
          <cell r="A1397" t="str">
            <v>371204</v>
          </cell>
          <cell r="B1397" t="str">
            <v>Fusível tipo NH 1 de 36 A a 250 A</v>
          </cell>
          <cell r="C1397" t="str">
            <v>un</v>
          </cell>
          <cell r="D1397">
            <v>15.45</v>
          </cell>
        </row>
        <row r="1398">
          <cell r="A1398" t="str">
            <v>371206</v>
          </cell>
          <cell r="B1398" t="str">
            <v>Fusível tipo NH 2 de 224 A a 400 A</v>
          </cell>
          <cell r="C1398" t="str">
            <v>un</v>
          </cell>
          <cell r="D1398">
            <v>32.44</v>
          </cell>
        </row>
        <row r="1399">
          <cell r="A1399" t="str">
            <v>371208</v>
          </cell>
          <cell r="B1399" t="str">
            <v>Fusível tipo NH 3 de 400 A a 630 A</v>
          </cell>
          <cell r="C1399" t="str">
            <v>un</v>
          </cell>
          <cell r="D1399">
            <v>46.5</v>
          </cell>
        </row>
        <row r="1400">
          <cell r="A1400" t="str">
            <v>371210</v>
          </cell>
          <cell r="B1400" t="str">
            <v>Fusível tipo NH 4 de 800 A a 1250 A</v>
          </cell>
          <cell r="C1400" t="str">
            <v>un</v>
          </cell>
          <cell r="D1400">
            <v>168.41</v>
          </cell>
        </row>
        <row r="1401">
          <cell r="A1401" t="str">
            <v>371212</v>
          </cell>
          <cell r="B1401" t="str">
            <v>Fusível tipo HH para 15 kV de 2,5 A a 50 A</v>
          </cell>
          <cell r="C1401" t="str">
            <v>un</v>
          </cell>
          <cell r="D1401">
            <v>100.33</v>
          </cell>
        </row>
        <row r="1402">
          <cell r="A1402" t="str">
            <v>371213</v>
          </cell>
          <cell r="B1402" t="str">
            <v>Fusível tipo HH para 25 kV de 6 A até 63 A</v>
          </cell>
          <cell r="C1402" t="str">
            <v>un</v>
          </cell>
          <cell r="D1402">
            <v>220.5</v>
          </cell>
        </row>
        <row r="1403">
          <cell r="A1403" t="str">
            <v>371214</v>
          </cell>
          <cell r="B1403" t="str">
            <v>Fusível tipo HH para 15 kV de 60 A a 100 A</v>
          </cell>
          <cell r="C1403" t="str">
            <v>un</v>
          </cell>
          <cell r="D1403">
            <v>128</v>
          </cell>
        </row>
        <row r="1404">
          <cell r="A1404" t="str">
            <v>371220</v>
          </cell>
          <cell r="B1404" t="str">
            <v>Fusível diazed retardado de 2 A a 25 A</v>
          </cell>
          <cell r="C1404" t="str">
            <v>un</v>
          </cell>
          <cell r="D1404">
            <v>1.01</v>
          </cell>
        </row>
        <row r="1405">
          <cell r="A1405" t="str">
            <v>371222</v>
          </cell>
          <cell r="B1405" t="str">
            <v>Fusível diazed retardado de 35 A a 63 A</v>
          </cell>
          <cell r="C1405" t="str">
            <v>un</v>
          </cell>
          <cell r="D1405">
            <v>1.25</v>
          </cell>
        </row>
        <row r="1406">
          <cell r="A1406" t="str">
            <v>371230</v>
          </cell>
          <cell r="B1406" t="str">
            <v>Fusível em vidro para ´TP´ de 0,5 A</v>
          </cell>
          <cell r="C1406" t="str">
            <v>un</v>
          </cell>
          <cell r="D1406">
            <v>0.5</v>
          </cell>
        </row>
        <row r="1407">
          <cell r="A1407" t="str">
            <v>371350</v>
          </cell>
          <cell r="B1407" t="str">
            <v>Disjuntor fixo PVO trifásico, 25 kV, 630 A x 600 MVA, 50/60 Hz, com acessórios</v>
          </cell>
          <cell r="C1407" t="str">
            <v>un</v>
          </cell>
          <cell r="D1407">
            <v>15445.92</v>
          </cell>
        </row>
        <row r="1408">
          <cell r="A1408" t="str">
            <v>371351</v>
          </cell>
          <cell r="B1408" t="str">
            <v>Disjuntor fixo PVO trifásico, 17,5 kV, 630 A x 350 MVA, 50/60 Hz, com acessórios</v>
          </cell>
          <cell r="C1408" t="str">
            <v>un</v>
          </cell>
          <cell r="D1408">
            <v>10896.36</v>
          </cell>
        </row>
        <row r="1409">
          <cell r="A1409" t="str">
            <v>371352</v>
          </cell>
          <cell r="B1409" t="str">
            <v>Disjuntor a seco aberto trifásico, 600 V de 800 A, 50/60 Hz, com acessórios</v>
          </cell>
          <cell r="C1409" t="str">
            <v>un</v>
          </cell>
          <cell r="D1409">
            <v>13435.88</v>
          </cell>
        </row>
        <row r="1410">
          <cell r="A1410" t="str">
            <v>371353</v>
          </cell>
          <cell r="B1410" t="str">
            <v>Disjuntor fixo PVO trifásico, 15 kV, 630 A x 350 MVA, com relé de proteção de sobrecorrente e transformadores de corrente</v>
          </cell>
          <cell r="C1410" t="str">
            <v>cj</v>
          </cell>
          <cell r="D1410">
            <v>23352.41</v>
          </cell>
        </row>
        <row r="1411">
          <cell r="A1411" t="str">
            <v>371360</v>
          </cell>
          <cell r="B1411" t="str">
            <v>Disjuntor termomagnético, unipolar 127/220 V, corrente de 10 A até 30 A</v>
          </cell>
          <cell r="C1411" t="str">
            <v>un</v>
          </cell>
          <cell r="D1411">
            <v>5.35</v>
          </cell>
        </row>
        <row r="1412">
          <cell r="A1412" t="str">
            <v>371361</v>
          </cell>
          <cell r="B1412" t="str">
            <v>Disjuntor termomagnético, unipolar 127/220 V, corrente de 35 A até 50 A</v>
          </cell>
          <cell r="C1412" t="str">
            <v>un</v>
          </cell>
          <cell r="D1412">
            <v>8.17</v>
          </cell>
        </row>
        <row r="1413">
          <cell r="A1413" t="str">
            <v>371362</v>
          </cell>
          <cell r="B1413" t="str">
            <v>Disjuntor termomagnético, unipolar 127/220 V, corrente de 60 A até 70 A</v>
          </cell>
          <cell r="C1413" t="str">
            <v>un</v>
          </cell>
          <cell r="D1413">
            <v>13.58</v>
          </cell>
        </row>
        <row r="1414">
          <cell r="A1414" t="str">
            <v>371363</v>
          </cell>
          <cell r="B1414" t="str">
            <v>Disjuntor termomagnético, bipolar 220/380 V, corrente de 10 A até 50 A</v>
          </cell>
          <cell r="C1414" t="str">
            <v>un</v>
          </cell>
          <cell r="D1414">
            <v>27.49</v>
          </cell>
        </row>
        <row r="1415">
          <cell r="A1415" t="str">
            <v>371364</v>
          </cell>
          <cell r="B1415" t="str">
            <v>Disjuntor termomagnético, bipolar 220/380 V, corrente de 60 A até 100 A</v>
          </cell>
          <cell r="C1415" t="str">
            <v>un</v>
          </cell>
          <cell r="D1415">
            <v>39.29</v>
          </cell>
        </row>
        <row r="1416">
          <cell r="A1416" t="str">
            <v>371365</v>
          </cell>
          <cell r="B1416" t="str">
            <v>Disjuntor termomagnético, tripolar 220/380 V, corrente de 10 A até 50 A</v>
          </cell>
          <cell r="C1416" t="str">
            <v>un</v>
          </cell>
          <cell r="D1416">
            <v>35.369999999999997</v>
          </cell>
        </row>
        <row r="1417">
          <cell r="A1417" t="str">
            <v>371366</v>
          </cell>
          <cell r="B1417" t="str">
            <v>Disjuntor termomagnético, tripolar 220/380 V, corrente de 60 A até 100 A</v>
          </cell>
          <cell r="C1417" t="str">
            <v>un</v>
          </cell>
          <cell r="D1417">
            <v>50.77</v>
          </cell>
        </row>
        <row r="1418">
          <cell r="A1418" t="str">
            <v>371367</v>
          </cell>
          <cell r="B1418" t="str">
            <v>Disjuntor termomagnético, bipolar 415 V, corrente de 60 A até 100 A</v>
          </cell>
          <cell r="C1418" t="str">
            <v>un</v>
          </cell>
          <cell r="D1418">
            <v>39.409999999999997</v>
          </cell>
        </row>
        <row r="1419">
          <cell r="A1419" t="str">
            <v>371368</v>
          </cell>
          <cell r="B1419" t="str">
            <v>Disjuntor termomagnético, tripolar 415 V, corrente de 100 A até 225 A</v>
          </cell>
          <cell r="C1419" t="str">
            <v>un</v>
          </cell>
          <cell r="D1419">
            <v>179.7</v>
          </cell>
        </row>
        <row r="1420">
          <cell r="A1420" t="str">
            <v>371369</v>
          </cell>
          <cell r="B1420" t="str">
            <v>Disjuntor série universal, em caixa moldada, térmico e magnético fixos, bipolar 480 V, corrente de 60 A até 100 A</v>
          </cell>
          <cell r="C1420" t="str">
            <v>un</v>
          </cell>
          <cell r="D1420">
            <v>204.53</v>
          </cell>
        </row>
        <row r="1421">
          <cell r="A1421" t="str">
            <v>371370</v>
          </cell>
          <cell r="B1421" t="str">
            <v>Disjuntor série universal, em caixa moldada, térmico e magnético fixos, bipolar 480/600 V, corrente de 125 A</v>
          </cell>
          <cell r="C1421" t="str">
            <v>un</v>
          </cell>
          <cell r="D1421">
            <v>278.89999999999998</v>
          </cell>
        </row>
        <row r="1422">
          <cell r="A1422" t="str">
            <v>371371</v>
          </cell>
          <cell r="B1422" t="str">
            <v>Disjuntor série universal, em caixa moldada, térmico e magnético fixos, tripolar 600 V, corrente de 150 A até 225 A</v>
          </cell>
          <cell r="C1422" t="str">
            <v>un</v>
          </cell>
          <cell r="D1422">
            <v>361.88</v>
          </cell>
        </row>
        <row r="1423">
          <cell r="A1423" t="str">
            <v>371372</v>
          </cell>
          <cell r="B1423" t="str">
            <v>Disjuntor série universal, em caixa moldada, térmico fixo e magnético ajustável, tripolar 600 V, corrente de 300 A até 400 A</v>
          </cell>
          <cell r="C1423" t="str">
            <v>un</v>
          </cell>
          <cell r="D1423">
            <v>1236.43</v>
          </cell>
        </row>
        <row r="1424">
          <cell r="A1424" t="str">
            <v>371373</v>
          </cell>
          <cell r="B1424" t="str">
            <v>Disjuntor série universal, em caixa moldada, térmico fixo e magnético ajustável, tripolar 600 V, corrente de 500 A até 630 A</v>
          </cell>
          <cell r="C1424" t="str">
            <v>un</v>
          </cell>
          <cell r="D1424">
            <v>2114.9499999999998</v>
          </cell>
        </row>
        <row r="1425">
          <cell r="A1425" t="str">
            <v>371374</v>
          </cell>
          <cell r="B1425" t="str">
            <v>Disjuntor série universal, em caixa moldada, térmico fixo e magnético ajustável, tripolar 600 V, corrente de 700 A até 800 A</v>
          </cell>
          <cell r="C1425" t="str">
            <v>un</v>
          </cell>
          <cell r="D1425">
            <v>4156.25</v>
          </cell>
        </row>
        <row r="1426">
          <cell r="A1426" t="str">
            <v>371375</v>
          </cell>
          <cell r="B1426" t="str">
            <v>Disjuntor em caixa moldada, térmico ajustável e magnético fixo, tripolar 250 A/690 V, faixa de ajuste de 80 até 250 A</v>
          </cell>
          <cell r="C1426" t="str">
            <v>un</v>
          </cell>
          <cell r="D1426">
            <v>2876.61</v>
          </cell>
        </row>
        <row r="1427">
          <cell r="A1427" t="str">
            <v>371376</v>
          </cell>
          <cell r="B1427" t="str">
            <v>Disjuntor em caixa moldada, térmico ajustável e magnético fixo, tripolar 630 A/690 V, faixa de ajuste de 400 até 630 A</v>
          </cell>
          <cell r="C1427" t="str">
            <v>un</v>
          </cell>
          <cell r="D1427">
            <v>4558.1899999999996</v>
          </cell>
        </row>
        <row r="1428">
          <cell r="A1428" t="str">
            <v>371377</v>
          </cell>
          <cell r="B1428" t="str">
            <v>Disjuntor em caixa moldada, térmico ajustável e magnético fixo, tripolar 1250 A/690 V, faixa de ajuste de 800 até 1250 A</v>
          </cell>
          <cell r="C1428" t="str">
            <v>un</v>
          </cell>
          <cell r="D1428">
            <v>8245.48</v>
          </cell>
        </row>
        <row r="1429">
          <cell r="A1429" t="str">
            <v>371378</v>
          </cell>
          <cell r="B1429" t="str">
            <v>Disjuntor em caixa moldada, térmico ajustável e magnético fixo, tripolar 1600 A/690 V, faixa de ajuste de 1000 até 1600 A</v>
          </cell>
          <cell r="C1429" t="str">
            <v>un</v>
          </cell>
          <cell r="D1429">
            <v>10919.55</v>
          </cell>
        </row>
        <row r="1430">
          <cell r="A1430" t="str">
            <v>371380</v>
          </cell>
          <cell r="B1430" t="str">
            <v>Mini-disjuntor termomagnético, unipolar 127/220 V, corrente de 10 A até 32 A</v>
          </cell>
          <cell r="C1430" t="str">
            <v>un</v>
          </cell>
          <cell r="D1430">
            <v>5.67</v>
          </cell>
        </row>
        <row r="1431">
          <cell r="A1431" t="str">
            <v>371381</v>
          </cell>
          <cell r="B1431" t="str">
            <v>Mini-disjuntor termomagnético, unipolar 127/220 V, corrente de 40 A até 50 A</v>
          </cell>
          <cell r="C1431" t="str">
            <v>un</v>
          </cell>
          <cell r="D1431">
            <v>8.74</v>
          </cell>
        </row>
        <row r="1432">
          <cell r="A1432" t="str">
            <v>371382</v>
          </cell>
          <cell r="B1432" t="str">
            <v>Mini-disjuntor termomagnético, unipolar 127/220 V, corrente de 63 A</v>
          </cell>
          <cell r="C1432" t="str">
            <v>un</v>
          </cell>
          <cell r="D1432">
            <v>11.45</v>
          </cell>
        </row>
        <row r="1433">
          <cell r="A1433" t="str">
            <v>371384</v>
          </cell>
          <cell r="B1433" t="str">
            <v>Mini-disjuntor termomagnético, bipolar 220/380 V, corrente de 10 A até 32 A</v>
          </cell>
          <cell r="C1433" t="str">
            <v>un</v>
          </cell>
          <cell r="D1433">
            <v>32.93</v>
          </cell>
        </row>
        <row r="1434">
          <cell r="A1434" t="str">
            <v>371385</v>
          </cell>
          <cell r="B1434" t="str">
            <v>Mini-disjuntor termomagnético, bipolar 220/380 V, corrente de 40 A até 50 A</v>
          </cell>
          <cell r="C1434" t="str">
            <v>un</v>
          </cell>
          <cell r="D1434">
            <v>42.99</v>
          </cell>
        </row>
        <row r="1435">
          <cell r="A1435" t="str">
            <v>371386</v>
          </cell>
          <cell r="B1435" t="str">
            <v>Mini-disjuntor termomagnético, bipolar 220/380 V, corrente de 63 A</v>
          </cell>
          <cell r="C1435" t="str">
            <v>un</v>
          </cell>
          <cell r="D1435">
            <v>56.06</v>
          </cell>
        </row>
        <row r="1436">
          <cell r="A1436" t="str">
            <v>371387</v>
          </cell>
          <cell r="B1436" t="str">
            <v>Mini-disjuntor termomagnético, bipolar 400 V, corrente de 80 A até 100 A</v>
          </cell>
          <cell r="C1436" t="str">
            <v>un</v>
          </cell>
          <cell r="D1436">
            <v>416.19</v>
          </cell>
        </row>
        <row r="1437">
          <cell r="A1437" t="str">
            <v>371388</v>
          </cell>
          <cell r="B1437" t="str">
            <v>Mini-disjuntor termomagnético, tripolar 220/380 V, corrente de 10 A até 32 A</v>
          </cell>
          <cell r="C1437" t="str">
            <v>un</v>
          </cell>
          <cell r="D1437">
            <v>44.74</v>
          </cell>
        </row>
        <row r="1438">
          <cell r="A1438" t="str">
            <v>371389</v>
          </cell>
          <cell r="B1438" t="str">
            <v>Mini-disjuntor termomagnético, tripolar 220/380 V, corrente de 40 A até 50 A</v>
          </cell>
          <cell r="C1438" t="str">
            <v>un</v>
          </cell>
          <cell r="D1438">
            <v>47.94</v>
          </cell>
        </row>
        <row r="1439">
          <cell r="A1439" t="str">
            <v>371390</v>
          </cell>
          <cell r="B1439" t="str">
            <v>Mini-disjuntor termomagnético, tripolar 220/380 V, corrente de 63 A</v>
          </cell>
          <cell r="C1439" t="str">
            <v>un</v>
          </cell>
          <cell r="D1439">
            <v>64.849999999999994</v>
          </cell>
        </row>
        <row r="1440">
          <cell r="A1440" t="str">
            <v>371391</v>
          </cell>
          <cell r="B1440" t="str">
            <v>Mini-disjuntor termomagnético, tripolar 400 V, corrente de 80 A até 125 A</v>
          </cell>
          <cell r="C1440" t="str">
            <v>un</v>
          </cell>
          <cell r="D1440">
            <v>281.39</v>
          </cell>
        </row>
        <row r="1441">
          <cell r="A1441" t="str">
            <v>371430</v>
          </cell>
          <cell r="B1441" t="str">
            <v>Chave seccionadora sob carga, tripolar, acionamento rotativo, com prolongador, sem porta-fusível, de 160 A</v>
          </cell>
          <cell r="C1441" t="str">
            <v>un</v>
          </cell>
          <cell r="D1441">
            <v>519.78</v>
          </cell>
        </row>
        <row r="1442">
          <cell r="A1442" t="str">
            <v>371431</v>
          </cell>
          <cell r="B1442" t="str">
            <v>Chave seccionadora sob carga, tripolar, acionamento rotativo, com prolongador, sem porta-fusível, de 250 A</v>
          </cell>
          <cell r="C1442" t="str">
            <v>un</v>
          </cell>
          <cell r="D1442">
            <v>649.07000000000005</v>
          </cell>
        </row>
        <row r="1443">
          <cell r="A1443" t="str">
            <v>371432</v>
          </cell>
          <cell r="B1443" t="str">
            <v>Chave seccionadora sob carga, tripolar, acionamento rotativo, com prolongador, sem porta-fusível, de 400 A</v>
          </cell>
          <cell r="C1443" t="str">
            <v>un</v>
          </cell>
          <cell r="D1443">
            <v>1802.89</v>
          </cell>
        </row>
        <row r="1444">
          <cell r="A1444" t="str">
            <v>371433</v>
          </cell>
          <cell r="B1444" t="str">
            <v>Chave seccionadora sob carga, tripolar, acionamento rotativo, com prolongador, sem porta-fusível, de 630 A</v>
          </cell>
          <cell r="C1444" t="str">
            <v>un</v>
          </cell>
          <cell r="D1444">
            <v>1214.9100000000001</v>
          </cell>
        </row>
        <row r="1445">
          <cell r="A1445" t="str">
            <v>371434</v>
          </cell>
          <cell r="B1445" t="str">
            <v>Chave seccionadora sob carga, tripolar, acionamento rotativo, com prolongador, sem porta-fusível, de 1000 A</v>
          </cell>
          <cell r="C1445" t="str">
            <v>un</v>
          </cell>
          <cell r="D1445">
            <v>1906.51</v>
          </cell>
        </row>
        <row r="1446">
          <cell r="A1446" t="str">
            <v>371435</v>
          </cell>
          <cell r="B1446" t="str">
            <v>Chave seccionadora sob carga, tripolar, acionamento rotativo, com prolongador, sem porta-fusível, de 1250 A</v>
          </cell>
          <cell r="C1446" t="str">
            <v>un</v>
          </cell>
          <cell r="D1446">
            <v>3157.02</v>
          </cell>
        </row>
        <row r="1447">
          <cell r="A1447" t="str">
            <v>371440</v>
          </cell>
          <cell r="B1447" t="str">
            <v>Chave seccionadora sob carga, tripolar, acionamento rotativo, com prolongador e porta-fusível tipo diazed até 63 A - sem fusíveis</v>
          </cell>
          <cell r="C1447" t="str">
            <v>un</v>
          </cell>
          <cell r="D1447">
            <v>1037</v>
          </cell>
        </row>
        <row r="1448">
          <cell r="A1448" t="str">
            <v>371441</v>
          </cell>
          <cell r="B1448" t="str">
            <v>Chave seccionadora sob carga, tripolar, acionamento rotativo, com prolongador e porta-fusível até NH-00-125 A - sem fusíveis</v>
          </cell>
          <cell r="C1448" t="str">
            <v>un</v>
          </cell>
          <cell r="D1448">
            <v>783.52</v>
          </cell>
        </row>
        <row r="1449">
          <cell r="A1449" t="str">
            <v>371442</v>
          </cell>
          <cell r="B1449" t="str">
            <v>Chave seccionadora sob carga, tripolar, acionamento rotativo, com prolongador e porta-fusível até NH-00-160 A - sem fusíveis</v>
          </cell>
          <cell r="C1449" t="str">
            <v>un</v>
          </cell>
          <cell r="D1449">
            <v>685.43</v>
          </cell>
        </row>
        <row r="1450">
          <cell r="A1450" t="str">
            <v>371443</v>
          </cell>
          <cell r="B1450" t="str">
            <v>Chave seccionadora sob carga, tripolar, acionamento rotativo, com prolongador e porta-fusível até NH-1-250 A - sem fusíveis</v>
          </cell>
          <cell r="C1450" t="str">
            <v>un</v>
          </cell>
          <cell r="D1450">
            <v>1600.73</v>
          </cell>
        </row>
        <row r="1451">
          <cell r="A1451" t="str">
            <v>371444</v>
          </cell>
          <cell r="B1451" t="str">
            <v>Chave seccionadora sob carga, tripolar, acionamento rotativo, com prolongador e porta-fusível até NH-2-400 A - sem fusíveis</v>
          </cell>
          <cell r="C1451" t="str">
            <v>un</v>
          </cell>
          <cell r="D1451">
            <v>1757.62</v>
          </cell>
        </row>
        <row r="1452">
          <cell r="A1452" t="str">
            <v>371445</v>
          </cell>
          <cell r="B1452" t="str">
            <v>Chave seccionadora sob carga, tripolar, acionamento rotativo, com prolongador e porta-fusível até NH-3-630 A - sem fusíveis</v>
          </cell>
          <cell r="C1452" t="str">
            <v>un</v>
          </cell>
          <cell r="D1452">
            <v>3380.62</v>
          </cell>
        </row>
        <row r="1453">
          <cell r="A1453" t="str">
            <v>371450</v>
          </cell>
          <cell r="B1453" t="str">
            <v>Chave seccionadora sob carga, tripolar, acionamento tipo punho, com porta-fusível até NH-00-160 A - sem fusíveis</v>
          </cell>
          <cell r="C1453" t="str">
            <v>un</v>
          </cell>
          <cell r="D1453">
            <v>128.96</v>
          </cell>
        </row>
        <row r="1454">
          <cell r="A1454" t="str">
            <v>371451</v>
          </cell>
          <cell r="B1454" t="str">
            <v>Chave seccionadora sob carga, tripolar, acionamento tipo punho, com porta-fusível até NH-1-250 A - sem fusíveis</v>
          </cell>
          <cell r="C1454" t="str">
            <v>un</v>
          </cell>
          <cell r="D1454">
            <v>259.07</v>
          </cell>
        </row>
        <row r="1455">
          <cell r="A1455" t="str">
            <v>371452</v>
          </cell>
          <cell r="B1455" t="str">
            <v>Chave seccionadora sob carga, tripolar, acionamento tipo punho, com porta-fusível até NH-2-400 A - sem fusíveis</v>
          </cell>
          <cell r="C1455" t="str">
            <v>un</v>
          </cell>
          <cell r="D1455">
            <v>436.6</v>
          </cell>
        </row>
        <row r="1456">
          <cell r="A1456" t="str">
            <v>371453</v>
          </cell>
          <cell r="B1456" t="str">
            <v>Chave seccionadora sob carga, tripolar, acionamento tipo punho, com porta-fusível até NH-3-630 A - sem fusíveis</v>
          </cell>
          <cell r="C1456" t="str">
            <v>un</v>
          </cell>
          <cell r="D1456">
            <v>535.16</v>
          </cell>
        </row>
        <row r="1457">
          <cell r="A1457" t="str">
            <v>371460</v>
          </cell>
          <cell r="B1457" t="str">
            <v>Chave comutadora, reversão sob carga, tripolar, sem porta fusível para 400 A</v>
          </cell>
          <cell r="C1457" t="str">
            <v>un</v>
          </cell>
          <cell r="D1457">
            <v>1680.91</v>
          </cell>
        </row>
        <row r="1458">
          <cell r="A1458" t="str">
            <v>371461</v>
          </cell>
          <cell r="B1458" t="str">
            <v>Chave comutadora, reversão sob carga, tripolar, sem porta fusível para 600/630 A</v>
          </cell>
          <cell r="C1458" t="str">
            <v>un</v>
          </cell>
          <cell r="D1458">
            <v>1903.87</v>
          </cell>
        </row>
        <row r="1459">
          <cell r="A1459" t="str">
            <v>371462</v>
          </cell>
          <cell r="B1459" t="str">
            <v>Chave comutadora, reversão sob carga, tripolar, sem porta fusível para 1000 A</v>
          </cell>
          <cell r="C1459" t="str">
            <v>un</v>
          </cell>
          <cell r="D1459">
            <v>3345.68</v>
          </cell>
        </row>
        <row r="1460">
          <cell r="A1460" t="str">
            <v>371470</v>
          </cell>
          <cell r="B1460" t="str">
            <v>Chave comutadora seletora, 2 posições e 2 pólos, para 25/32 A</v>
          </cell>
          <cell r="C1460" t="str">
            <v>un</v>
          </cell>
          <cell r="D1460">
            <v>107.14</v>
          </cell>
        </row>
        <row r="1461">
          <cell r="A1461" t="str">
            <v>371480</v>
          </cell>
          <cell r="B1461" t="str">
            <v>Barra de contato para chave seccionadora tipo NH00-160 A</v>
          </cell>
          <cell r="C1461" t="str">
            <v>un</v>
          </cell>
          <cell r="D1461">
            <v>6.64</v>
          </cell>
        </row>
        <row r="1462">
          <cell r="A1462" t="str">
            <v>371481</v>
          </cell>
          <cell r="B1462" t="str">
            <v>Barra de contato para chave seccionadora tipo NH1-250 A</v>
          </cell>
          <cell r="C1462" t="str">
            <v>un</v>
          </cell>
          <cell r="D1462">
            <v>13.04</v>
          </cell>
        </row>
        <row r="1463">
          <cell r="A1463" t="str">
            <v>371482</v>
          </cell>
          <cell r="B1463" t="str">
            <v>Barra de contato para chave seccionadora tipo NH2-400 A</v>
          </cell>
          <cell r="C1463" t="str">
            <v>un</v>
          </cell>
          <cell r="D1463">
            <v>17.54</v>
          </cell>
        </row>
        <row r="1464">
          <cell r="A1464" t="str">
            <v>371483</v>
          </cell>
          <cell r="B1464" t="str">
            <v>Barra de contato para chave seccionadora tipo NH3-630 A</v>
          </cell>
          <cell r="C1464" t="str">
            <v>un</v>
          </cell>
          <cell r="D1464">
            <v>23.44</v>
          </cell>
        </row>
        <row r="1465">
          <cell r="A1465" t="str">
            <v>371515</v>
          </cell>
          <cell r="B1465" t="str">
            <v>Chave fusível base ´C´ para 15 kV/100 A, com capacidade de ruptura até 10 kA, com fusível</v>
          </cell>
          <cell r="C1465" t="str">
            <v>un</v>
          </cell>
          <cell r="D1465">
            <v>159.36000000000001</v>
          </cell>
        </row>
        <row r="1466">
          <cell r="A1466" t="str">
            <v>371516</v>
          </cell>
          <cell r="B1466" t="str">
            <v>Chave fusível base ´C´ para 15 kV/200 A, com capacidade de ruptura até 10 kA, com fusível</v>
          </cell>
          <cell r="C1466" t="str">
            <v>un</v>
          </cell>
          <cell r="D1466">
            <v>194.18</v>
          </cell>
        </row>
        <row r="1467">
          <cell r="A1467" t="str">
            <v>371517</v>
          </cell>
          <cell r="B1467" t="str">
            <v>Chave fusível base ´C´ para 25 kV/100 A, com capacidade de ruptura até 6,3 kA, com fusível</v>
          </cell>
          <cell r="C1467" t="str">
            <v>un</v>
          </cell>
          <cell r="D1467">
            <v>203.85</v>
          </cell>
        </row>
        <row r="1468">
          <cell r="A1468" t="str">
            <v>371520</v>
          </cell>
          <cell r="B1468" t="str">
            <v>Chave seccionadora tripolar, sob carga, seca, com prolongador, para 400 A-15 kV</v>
          </cell>
          <cell r="C1468" t="str">
            <v>un</v>
          </cell>
          <cell r="D1468">
            <v>1049.33</v>
          </cell>
        </row>
        <row r="1469">
          <cell r="A1469" t="str">
            <v>371521</v>
          </cell>
          <cell r="B1469" t="str">
            <v>Chave seccionadora tripolar, sob carga, seca, com prolongador, para 600/630 A-15 kV</v>
          </cell>
          <cell r="C1469" t="str">
            <v>un</v>
          </cell>
          <cell r="D1469">
            <v>1368.73</v>
          </cell>
        </row>
        <row r="1470">
          <cell r="A1470" t="str">
            <v>371522</v>
          </cell>
          <cell r="B1470" t="str">
            <v>Chave seccionadora tripolar, sob carga, seca, com prolongador, para 400 A-25 kV</v>
          </cell>
          <cell r="C1470" t="str">
            <v>un</v>
          </cell>
          <cell r="D1470">
            <v>1584.35</v>
          </cell>
        </row>
        <row r="1471">
          <cell r="A1471" t="str">
            <v>371706</v>
          </cell>
          <cell r="B1471" t="str">
            <v>Dispositivo diferencial residual de 25 A x 30 mA - 2 pólos</v>
          </cell>
          <cell r="C1471" t="str">
            <v>un</v>
          </cell>
          <cell r="D1471">
            <v>103.45</v>
          </cell>
        </row>
        <row r="1472">
          <cell r="A1472" t="str">
            <v>371707</v>
          </cell>
          <cell r="B1472" t="str">
            <v>Dispositivo diferencial residual de 40 A x 30 mA - 2 pólos</v>
          </cell>
          <cell r="C1472" t="str">
            <v>un</v>
          </cell>
          <cell r="D1472">
            <v>109.33</v>
          </cell>
        </row>
        <row r="1473">
          <cell r="A1473" t="str">
            <v>371708</v>
          </cell>
          <cell r="B1473" t="str">
            <v>Dispositivo diferencial residual de 40 A x 30 mA - 4 pólos</v>
          </cell>
          <cell r="C1473" t="str">
            <v>un</v>
          </cell>
          <cell r="D1473">
            <v>133.37</v>
          </cell>
        </row>
        <row r="1474">
          <cell r="A1474" t="str">
            <v>371709</v>
          </cell>
          <cell r="B1474" t="str">
            <v>Dispositivo diferencial residual de 63 A x 30 mA - 4 pólos</v>
          </cell>
          <cell r="C1474" t="str">
            <v>un</v>
          </cell>
          <cell r="D1474">
            <v>146.36000000000001</v>
          </cell>
        </row>
        <row r="1475">
          <cell r="A1475" t="str">
            <v>371710</v>
          </cell>
          <cell r="B1475" t="str">
            <v>Dispositivo diferencial residual de 80 A x 30 mA - 4 pólos</v>
          </cell>
          <cell r="C1475" t="str">
            <v>un</v>
          </cell>
          <cell r="D1475">
            <v>247</v>
          </cell>
        </row>
        <row r="1476">
          <cell r="A1476" t="str">
            <v>371711</v>
          </cell>
          <cell r="B1476" t="str">
            <v>Dispositivo diferencial residual de 100 A x 30 mA - 4 pólos</v>
          </cell>
          <cell r="C1476" t="str">
            <v>un</v>
          </cell>
          <cell r="D1476">
            <v>1219.75</v>
          </cell>
        </row>
        <row r="1477">
          <cell r="A1477" t="str">
            <v>371712</v>
          </cell>
          <cell r="B1477" t="str">
            <v>Dispositivo diferencial residual de 25 A x 30 mA - 4 pólos</v>
          </cell>
          <cell r="C1477" t="str">
            <v>un</v>
          </cell>
          <cell r="D1477">
            <v>118.25</v>
          </cell>
        </row>
        <row r="1478">
          <cell r="A1478" t="str">
            <v>371713</v>
          </cell>
          <cell r="B1478" t="str">
            <v>Dispositivo diferencial residual de 25 A x 300 mA - 4 pólos</v>
          </cell>
          <cell r="C1478" t="str">
            <v>un</v>
          </cell>
          <cell r="D1478">
            <v>137.25</v>
          </cell>
        </row>
        <row r="1479">
          <cell r="A1479" t="str">
            <v>371801</v>
          </cell>
          <cell r="B1479" t="str">
            <v>Transformador de potencial monofásico até 1000 VA classe 15 kV, a seco, com fusíveis</v>
          </cell>
          <cell r="C1479" t="str">
            <v>un</v>
          </cell>
          <cell r="D1479">
            <v>1344.19</v>
          </cell>
        </row>
        <row r="1480">
          <cell r="A1480" t="str">
            <v>371802</v>
          </cell>
          <cell r="B1480" t="str">
            <v>Transformador de potencial monofásico até 2000 VA classe 15 kV, a seco, com fusíveis</v>
          </cell>
          <cell r="C1480" t="str">
            <v>un</v>
          </cell>
          <cell r="D1480">
            <v>2200</v>
          </cell>
        </row>
        <row r="1481">
          <cell r="A1481" t="str">
            <v>371803</v>
          </cell>
          <cell r="B1481" t="str">
            <v>Transformador de potencial monofásico até 500 VA classe 15 kV, a seco, sem fusíveis</v>
          </cell>
          <cell r="C1481" t="str">
            <v>un</v>
          </cell>
          <cell r="D1481">
            <v>1016.24</v>
          </cell>
        </row>
        <row r="1482">
          <cell r="A1482" t="str">
            <v>371804</v>
          </cell>
          <cell r="B1482" t="str">
            <v>Transformador de potencial monofásico até 1000 VA classe 25 kV a seco, com fusíveis</v>
          </cell>
          <cell r="C1482" t="str">
            <v>un</v>
          </cell>
          <cell r="D1482">
            <v>2350</v>
          </cell>
        </row>
        <row r="1483">
          <cell r="A1483" t="str">
            <v>371901</v>
          </cell>
          <cell r="B1483" t="str">
            <v>Transformador de corrente 800-5 A, janela</v>
          </cell>
          <cell r="C1483" t="str">
            <v>un</v>
          </cell>
          <cell r="D1483">
            <v>79.98</v>
          </cell>
        </row>
        <row r="1484">
          <cell r="A1484" t="str">
            <v>371902</v>
          </cell>
          <cell r="B1484" t="str">
            <v>Transformador de corrente 200-5 A até 600-5 A, janela</v>
          </cell>
          <cell r="C1484" t="str">
            <v>un</v>
          </cell>
          <cell r="D1484">
            <v>76.05</v>
          </cell>
        </row>
        <row r="1485">
          <cell r="A1485" t="str">
            <v>371903</v>
          </cell>
          <cell r="B1485" t="str">
            <v>Transformador de corrente 1000-5 A até 1500-5 A, janela</v>
          </cell>
          <cell r="C1485" t="str">
            <v>un</v>
          </cell>
          <cell r="D1485">
            <v>154.43</v>
          </cell>
        </row>
        <row r="1486">
          <cell r="A1486" t="str">
            <v>371906</v>
          </cell>
          <cell r="B1486" t="str">
            <v>Transformador de corrente 50-5 A até 150-5 A, janela</v>
          </cell>
          <cell r="C1486" t="str">
            <v>un</v>
          </cell>
          <cell r="D1486">
            <v>66.349999999999994</v>
          </cell>
        </row>
        <row r="1487">
          <cell r="A1487" t="str">
            <v>372001</v>
          </cell>
          <cell r="B1487" t="str">
            <v>Isolador em epóxi de 1 kV para barramento</v>
          </cell>
          <cell r="C1487" t="str">
            <v>un</v>
          </cell>
          <cell r="D1487">
            <v>10.17</v>
          </cell>
        </row>
        <row r="1488">
          <cell r="A1488" t="str">
            <v>372003</v>
          </cell>
          <cell r="B1488" t="str">
            <v>Régua de bornes para 9 pólos de 600 V / 50 A</v>
          </cell>
          <cell r="C1488" t="str">
            <v>un</v>
          </cell>
          <cell r="D1488">
            <v>4.3600000000000003</v>
          </cell>
        </row>
        <row r="1489">
          <cell r="A1489" t="str">
            <v>372004</v>
          </cell>
          <cell r="B1489" t="str">
            <v>Tampa plástica para disjuntores faltantes</v>
          </cell>
          <cell r="C1489" t="str">
            <v>un</v>
          </cell>
          <cell r="D1489">
            <v>0.6</v>
          </cell>
        </row>
        <row r="1490">
          <cell r="A1490" t="str">
            <v>372006</v>
          </cell>
          <cell r="B1490" t="str">
            <v>Derivação para disjuntores</v>
          </cell>
          <cell r="C1490" t="str">
            <v>un</v>
          </cell>
          <cell r="D1490">
            <v>2.5</v>
          </cell>
        </row>
        <row r="1491">
          <cell r="A1491" t="str">
            <v>372008</v>
          </cell>
          <cell r="B1491" t="str">
            <v>Barra de neutro e/ou terra</v>
          </cell>
          <cell r="C1491" t="str">
            <v>un</v>
          </cell>
          <cell r="D1491">
            <v>8</v>
          </cell>
        </row>
        <row r="1492">
          <cell r="A1492" t="str">
            <v>372009</v>
          </cell>
          <cell r="B1492" t="str">
            <v>Recolocação de chave seccionadora tripolar de 125 A a 650 A, sem base fusível</v>
          </cell>
          <cell r="C1492" t="str">
            <v>un</v>
          </cell>
          <cell r="D1492">
            <v>0</v>
          </cell>
        </row>
        <row r="1493">
          <cell r="A1493" t="str">
            <v>372010</v>
          </cell>
          <cell r="B1493" t="str">
            <v>Recolocação de fundo de quadro de distribuição, sem componentes</v>
          </cell>
          <cell r="C1493" t="str">
            <v>m²</v>
          </cell>
          <cell r="D1493">
            <v>0</v>
          </cell>
        </row>
        <row r="1494">
          <cell r="A1494" t="str">
            <v>372011</v>
          </cell>
          <cell r="B1494" t="str">
            <v>Recolocação de quadro de distribuição de sobrepor, sem componentes</v>
          </cell>
          <cell r="C1494" t="str">
            <v>m²</v>
          </cell>
          <cell r="D1494">
            <v>0</v>
          </cell>
        </row>
        <row r="1495">
          <cell r="A1495" t="str">
            <v>372013</v>
          </cell>
          <cell r="B1495" t="str">
            <v>Banco de medição para transformadores TC/TP, padrão Eletropaulo e/ou Cesp</v>
          </cell>
          <cell r="C1495" t="str">
            <v>un</v>
          </cell>
          <cell r="D1495">
            <v>350</v>
          </cell>
        </row>
        <row r="1496">
          <cell r="A1496" t="str">
            <v>372014</v>
          </cell>
          <cell r="B1496" t="str">
            <v>Suporte fixo para transformadores de potencial</v>
          </cell>
          <cell r="C1496" t="str">
            <v>un</v>
          </cell>
          <cell r="D1496">
            <v>53.3</v>
          </cell>
        </row>
        <row r="1497">
          <cell r="A1497" t="str">
            <v>372015</v>
          </cell>
          <cell r="B1497" t="str">
            <v>Placa de montagem em chapa de aço de 2,65 mm (12 MSG)</v>
          </cell>
          <cell r="C1497" t="str">
            <v>m²</v>
          </cell>
          <cell r="D1497">
            <v>234</v>
          </cell>
        </row>
        <row r="1498">
          <cell r="A1498" t="str">
            <v>372101</v>
          </cell>
          <cell r="B1498" t="str">
            <v>Capacitor de potência trifásico de 10 kVAr, 220 V/60 Hz, para correção de fator de potência</v>
          </cell>
          <cell r="C1498" t="str">
            <v>un</v>
          </cell>
          <cell r="D1498">
            <v>448.36</v>
          </cell>
        </row>
        <row r="1499">
          <cell r="A1499" t="str">
            <v>372201</v>
          </cell>
          <cell r="B1499" t="str">
            <v>Transformador monofásico de comando de 200 VA classe 0,6 kV, a seco</v>
          </cell>
          <cell r="C1499" t="str">
            <v>un</v>
          </cell>
          <cell r="D1499">
            <v>201.36</v>
          </cell>
        </row>
        <row r="1500">
          <cell r="A1500" t="str">
            <v>372403</v>
          </cell>
          <cell r="B1500" t="str">
            <v>Supressor de surto monofásico, Fase-Terra, In &gt; ou = 20 kA, Imax. de surto de 65 até 80 kA</v>
          </cell>
          <cell r="C1500" t="str">
            <v>un</v>
          </cell>
          <cell r="D1500">
            <v>159.88999999999999</v>
          </cell>
        </row>
        <row r="1501">
          <cell r="A1501" t="str">
            <v>372404</v>
          </cell>
          <cell r="B1501" t="str">
            <v>Supressor de surto monofásico, Neutro-Terra, In &gt; ou = 20 kA, Imax. de surto de 65 até 80 kA</v>
          </cell>
          <cell r="C1501" t="str">
            <v>un</v>
          </cell>
          <cell r="D1501">
            <v>90.88</v>
          </cell>
        </row>
        <row r="1502">
          <cell r="A1502" t="str">
            <v>380102</v>
          </cell>
          <cell r="B1502" t="str">
            <v>Eletroduto de PVC rígido roscável de 1/2´ - com acessórios</v>
          </cell>
          <cell r="C1502" t="str">
            <v>m</v>
          </cell>
          <cell r="D1502">
            <v>1.55</v>
          </cell>
        </row>
        <row r="1503">
          <cell r="A1503" t="str">
            <v>380104</v>
          </cell>
          <cell r="B1503" t="str">
            <v>Eletroduto de PVC rígido roscável de 3/4´ - com acessórios</v>
          </cell>
          <cell r="C1503" t="str">
            <v>m</v>
          </cell>
          <cell r="D1503">
            <v>2.6</v>
          </cell>
        </row>
        <row r="1504">
          <cell r="A1504" t="str">
            <v>380106</v>
          </cell>
          <cell r="B1504" t="str">
            <v>Eletroduto de PVC rígido roscável de 1´ - com acessórios</v>
          </cell>
          <cell r="C1504" t="str">
            <v>m</v>
          </cell>
          <cell r="D1504">
            <v>4.04</v>
          </cell>
        </row>
        <row r="1505">
          <cell r="A1505" t="str">
            <v>380108</v>
          </cell>
          <cell r="B1505" t="str">
            <v>Eletroduto de PVC rígido roscável de 1 1/4´ - com acessórios</v>
          </cell>
          <cell r="C1505" t="str">
            <v>m</v>
          </cell>
          <cell r="D1505">
            <v>4.22</v>
          </cell>
        </row>
        <row r="1506">
          <cell r="A1506" t="str">
            <v>380110</v>
          </cell>
          <cell r="B1506" t="str">
            <v>Eletroduto de PVC rígido roscável de 1 1/2´ - com acessórios</v>
          </cell>
          <cell r="C1506" t="str">
            <v>m</v>
          </cell>
          <cell r="D1506">
            <v>5.58</v>
          </cell>
        </row>
        <row r="1507">
          <cell r="A1507" t="str">
            <v>380112</v>
          </cell>
          <cell r="B1507" t="str">
            <v>Eletroduto de PVC rígido roscável de 2´ - com acessórios</v>
          </cell>
          <cell r="C1507" t="str">
            <v>m</v>
          </cell>
          <cell r="D1507">
            <v>6.78</v>
          </cell>
        </row>
        <row r="1508">
          <cell r="A1508" t="str">
            <v>380114</v>
          </cell>
          <cell r="B1508" t="str">
            <v>Eletroduto de PVC rígido roscável de 2 1/2´ - com acessórios</v>
          </cell>
          <cell r="C1508" t="str">
            <v>m</v>
          </cell>
          <cell r="D1508">
            <v>14.06</v>
          </cell>
        </row>
        <row r="1509">
          <cell r="A1509" t="str">
            <v>380116</v>
          </cell>
          <cell r="B1509" t="str">
            <v>Eletroduto de PVC rígido roscável de 3´ - com acessórios</v>
          </cell>
          <cell r="C1509" t="str">
            <v>m</v>
          </cell>
          <cell r="D1509">
            <v>17.829999999999998</v>
          </cell>
        </row>
        <row r="1510">
          <cell r="A1510" t="str">
            <v>380118</v>
          </cell>
          <cell r="B1510" t="str">
            <v>Eletroduto de PVC rígido roscável de 4´ - com acessórios</v>
          </cell>
          <cell r="C1510" t="str">
            <v>m</v>
          </cell>
          <cell r="D1510">
            <v>28.11</v>
          </cell>
        </row>
        <row r="1511">
          <cell r="A1511" t="str">
            <v>380402</v>
          </cell>
          <cell r="B1511" t="str">
            <v>Eletroduto de ferro galvanizado, médio de 1/2´ - com acessórios</v>
          </cell>
          <cell r="C1511" t="str">
            <v>m</v>
          </cell>
          <cell r="D1511">
            <v>3.45</v>
          </cell>
        </row>
        <row r="1512">
          <cell r="A1512" t="str">
            <v>380404</v>
          </cell>
          <cell r="B1512" t="str">
            <v>Eletroduto de ferro galvanizado, médio de 3/4´ - com acessórios</v>
          </cell>
          <cell r="C1512" t="str">
            <v>m</v>
          </cell>
          <cell r="D1512">
            <v>4.25</v>
          </cell>
        </row>
        <row r="1513">
          <cell r="A1513" t="str">
            <v>380406</v>
          </cell>
          <cell r="B1513" t="str">
            <v>Eletroduto de ferro galvanizado, médio de 1´ - com acessórios</v>
          </cell>
          <cell r="C1513" t="str">
            <v>m</v>
          </cell>
          <cell r="D1513">
            <v>5.3</v>
          </cell>
        </row>
        <row r="1514">
          <cell r="A1514" t="str">
            <v>380408</v>
          </cell>
          <cell r="B1514" t="str">
            <v>Eletroduto de ferro galvanizado, médio de 1 1/4´ - com acessórios</v>
          </cell>
          <cell r="C1514" t="str">
            <v>m</v>
          </cell>
          <cell r="D1514">
            <v>7.54</v>
          </cell>
        </row>
        <row r="1515">
          <cell r="A1515" t="str">
            <v>380410</v>
          </cell>
          <cell r="B1515" t="str">
            <v>Eletroduto de ferro galvanizado, médio de 1 1/2´ - com acessórios</v>
          </cell>
          <cell r="C1515" t="str">
            <v>m</v>
          </cell>
          <cell r="D1515">
            <v>8.19</v>
          </cell>
        </row>
        <row r="1516">
          <cell r="A1516" t="str">
            <v>380412</v>
          </cell>
          <cell r="B1516" t="str">
            <v>Eletroduto de ferro galvanizado, médio de 2´ - com acessórios</v>
          </cell>
          <cell r="C1516" t="str">
            <v>m</v>
          </cell>
          <cell r="D1516">
            <v>11.13</v>
          </cell>
        </row>
        <row r="1517">
          <cell r="A1517" t="str">
            <v>380414</v>
          </cell>
          <cell r="B1517" t="str">
            <v>Eletroduto de ferro galvanizado, médio de 2 1/2´  - com acessórios</v>
          </cell>
          <cell r="C1517" t="str">
            <v>m</v>
          </cell>
          <cell r="D1517">
            <v>19.940000000000001</v>
          </cell>
        </row>
        <row r="1518">
          <cell r="A1518" t="str">
            <v>380416</v>
          </cell>
          <cell r="B1518" t="str">
            <v>Eletroduto de ferro galvanizado, médio de 3´ - com acessórios</v>
          </cell>
          <cell r="C1518" t="str">
            <v>m</v>
          </cell>
          <cell r="D1518">
            <v>24.44</v>
          </cell>
        </row>
        <row r="1519">
          <cell r="A1519" t="str">
            <v>380418</v>
          </cell>
          <cell r="B1519" t="str">
            <v>Eletroduto de ferro galvanizado, médio de 4´ - com acessórios</v>
          </cell>
          <cell r="C1519" t="str">
            <v>m</v>
          </cell>
          <cell r="D1519">
            <v>38.840000000000003</v>
          </cell>
        </row>
        <row r="1520">
          <cell r="A1520" t="str">
            <v>380502</v>
          </cell>
          <cell r="B1520" t="str">
            <v>Eletroduto de ferro galvanizado, pesado de 1/2´ - com acessórios</v>
          </cell>
          <cell r="C1520" t="str">
            <v>m</v>
          </cell>
          <cell r="D1520">
            <v>5.12</v>
          </cell>
        </row>
        <row r="1521">
          <cell r="A1521" t="str">
            <v>380504</v>
          </cell>
          <cell r="B1521" t="str">
            <v>Eletroduto de ferro galvanizado, pesado de 3/4´ - com acessórios</v>
          </cell>
          <cell r="C1521" t="str">
            <v>m</v>
          </cell>
          <cell r="D1521">
            <v>6.55</v>
          </cell>
        </row>
        <row r="1522">
          <cell r="A1522" t="str">
            <v>380506</v>
          </cell>
          <cell r="B1522" t="str">
            <v>Eletroduto de ferro galvanizado, pesado de 1´ - com acessórios</v>
          </cell>
          <cell r="C1522" t="str">
            <v>m</v>
          </cell>
          <cell r="D1522">
            <v>8.11</v>
          </cell>
        </row>
        <row r="1523">
          <cell r="A1523" t="str">
            <v>380509</v>
          </cell>
          <cell r="B1523" t="str">
            <v>Eletroduto de ferro galvanizado, pesado de 1 1/4´ - com acessórios</v>
          </cell>
          <cell r="C1523" t="str">
            <v>m</v>
          </cell>
          <cell r="D1523">
            <v>12.32</v>
          </cell>
        </row>
        <row r="1524">
          <cell r="A1524" t="str">
            <v>380510</v>
          </cell>
          <cell r="B1524" t="str">
            <v>Eletroduto de ferro galvanizado, pesado de 1 1/2´ - com acessórios</v>
          </cell>
          <cell r="C1524" t="str">
            <v>m</v>
          </cell>
          <cell r="D1524">
            <v>15.09</v>
          </cell>
        </row>
        <row r="1525">
          <cell r="A1525" t="str">
            <v>380512</v>
          </cell>
          <cell r="B1525" t="str">
            <v>Eletroduto de ferro galvanizado, pesado de 2´ - com acessórios</v>
          </cell>
          <cell r="C1525" t="str">
            <v>m</v>
          </cell>
          <cell r="D1525">
            <v>19.22</v>
          </cell>
        </row>
        <row r="1526">
          <cell r="A1526" t="str">
            <v>380514</v>
          </cell>
          <cell r="B1526" t="str">
            <v>Eletroduto de ferro galvanizado, pesado de 2 1/2´  - com acessórios</v>
          </cell>
          <cell r="C1526" t="str">
            <v>m</v>
          </cell>
          <cell r="D1526">
            <v>28.07</v>
          </cell>
        </row>
        <row r="1527">
          <cell r="A1527" t="str">
            <v>380516</v>
          </cell>
          <cell r="B1527" t="str">
            <v>Eletroduto de ferro galvanizado, pesado de 3´ - com acessórios</v>
          </cell>
          <cell r="C1527" t="str">
            <v>m</v>
          </cell>
          <cell r="D1527">
            <v>32.71</v>
          </cell>
        </row>
        <row r="1528">
          <cell r="A1528" t="str">
            <v>380518</v>
          </cell>
          <cell r="B1528" t="str">
            <v>Eletroduto de ferro galvanizado, pesado de 4´ - com acessórios</v>
          </cell>
          <cell r="C1528" t="str">
            <v>m</v>
          </cell>
          <cell r="D1528">
            <v>43.73</v>
          </cell>
        </row>
        <row r="1529">
          <cell r="A1529" t="str">
            <v>380602</v>
          </cell>
          <cell r="B1529" t="str">
            <v>Eletroduto de ferro galvanizado a quente, pesado de 1/2´- com acessórios</v>
          </cell>
          <cell r="C1529" t="str">
            <v>m</v>
          </cell>
          <cell r="D1529">
            <v>7.4</v>
          </cell>
        </row>
        <row r="1530">
          <cell r="A1530" t="str">
            <v>380604</v>
          </cell>
          <cell r="B1530" t="str">
            <v>Eletroduto de ferro galvanizado a quente, pesado de 3/4´- com acessórios</v>
          </cell>
          <cell r="C1530" t="str">
            <v>m</v>
          </cell>
          <cell r="D1530">
            <v>9.66</v>
          </cell>
        </row>
        <row r="1531">
          <cell r="A1531" t="str">
            <v>380606</v>
          </cell>
          <cell r="B1531" t="str">
            <v>Eletroduto de ferro galvanizado a quente, pesado de 1´ - com acessórios</v>
          </cell>
          <cell r="C1531" t="str">
            <v>m</v>
          </cell>
          <cell r="D1531">
            <v>12</v>
          </cell>
        </row>
        <row r="1532">
          <cell r="A1532" t="str">
            <v>380608</v>
          </cell>
          <cell r="B1532" t="str">
            <v>Eletroduto de ferro galvanizado a quente, pesado de 1 1/4´ - com acessórios</v>
          </cell>
          <cell r="C1532" t="str">
            <v>m</v>
          </cell>
          <cell r="D1532">
            <v>17.899999999999999</v>
          </cell>
        </row>
        <row r="1533">
          <cell r="A1533" t="str">
            <v>380610</v>
          </cell>
          <cell r="B1533" t="str">
            <v>Eletroduto de ferro galvanizado a quente, pesado de 1 1/2´ - com acessórios</v>
          </cell>
          <cell r="C1533" t="str">
            <v>m</v>
          </cell>
          <cell r="D1533">
            <v>21.44</v>
          </cell>
        </row>
        <row r="1534">
          <cell r="A1534" t="str">
            <v>380612</v>
          </cell>
          <cell r="B1534" t="str">
            <v>Eletroduto de ferro galvanizado a quente, pesado de 2´ - com acessórios</v>
          </cell>
          <cell r="C1534" t="str">
            <v>m</v>
          </cell>
          <cell r="D1534">
            <v>24.65</v>
          </cell>
        </row>
        <row r="1535">
          <cell r="A1535" t="str">
            <v>380614</v>
          </cell>
          <cell r="B1535" t="str">
            <v>Eletroduto de ferro galvanizado a quente, pesado de 2 1/2´ - com acessórios</v>
          </cell>
          <cell r="C1535" t="str">
            <v>m</v>
          </cell>
          <cell r="D1535">
            <v>39.06</v>
          </cell>
        </row>
        <row r="1536">
          <cell r="A1536" t="str">
            <v>380616</v>
          </cell>
          <cell r="B1536" t="str">
            <v>Eletroduto de ferro galvanizado a quente, pesado de 3´ - com acessórios</v>
          </cell>
          <cell r="C1536" t="str">
            <v>m</v>
          </cell>
          <cell r="D1536">
            <v>43.84</v>
          </cell>
        </row>
        <row r="1537">
          <cell r="A1537" t="str">
            <v>380618</v>
          </cell>
          <cell r="B1537" t="str">
            <v>Eletroduto de ferro galvanizado a quente, pesado de 4´ - com acessórios</v>
          </cell>
          <cell r="C1537" t="str">
            <v>m</v>
          </cell>
          <cell r="D1537">
            <v>71.48</v>
          </cell>
        </row>
        <row r="1538">
          <cell r="A1538" t="str">
            <v>380701</v>
          </cell>
          <cell r="B1538" t="str">
            <v>Caixa para tomada fixo perfil, de encaixe rápido, com tampa</v>
          </cell>
          <cell r="C1538" t="str">
            <v>un</v>
          </cell>
          <cell r="D1538">
            <v>1.51</v>
          </cell>
        </row>
        <row r="1539">
          <cell r="A1539" t="str">
            <v>380709</v>
          </cell>
          <cell r="B1539" t="str">
            <v>Tampa de pressão para perfilado de 38 x 38 mm, em aço galvanizado, chapa14 MSG</v>
          </cell>
          <cell r="C1539" t="str">
            <v>m</v>
          </cell>
          <cell r="D1539">
            <v>2.78</v>
          </cell>
        </row>
        <row r="1540">
          <cell r="A1540" t="str">
            <v>380710</v>
          </cell>
          <cell r="B1540" t="str">
            <v>Perfilado perfurado 38 x 38 mm em aço galvanizado, chapa nº 14 MSG - com acessórios</v>
          </cell>
          <cell r="C1540" t="str">
            <v>m</v>
          </cell>
          <cell r="D1540">
            <v>18.63</v>
          </cell>
        </row>
        <row r="1541">
          <cell r="A1541" t="str">
            <v>380711</v>
          </cell>
          <cell r="B1541" t="str">
            <v>Perfilado liso 38 x 38 mm em aço galvanizado, chapa nº 14 MSG - com acessórios</v>
          </cell>
          <cell r="C1541" t="str">
            <v>m</v>
          </cell>
          <cell r="D1541">
            <v>15.93</v>
          </cell>
        </row>
        <row r="1542">
          <cell r="A1542" t="str">
            <v>380712</v>
          </cell>
          <cell r="B1542" t="str">
            <v>Saída final, diâmetro 3/4´</v>
          </cell>
          <cell r="C1542" t="str">
            <v>un</v>
          </cell>
          <cell r="D1542">
            <v>0.49</v>
          </cell>
        </row>
        <row r="1543">
          <cell r="A1543" t="str">
            <v>380713</v>
          </cell>
          <cell r="B1543" t="str">
            <v>Saída lateral simples, diâmetro de 3/4´</v>
          </cell>
          <cell r="C1543" t="str">
            <v>un</v>
          </cell>
          <cell r="D1543">
            <v>1.54</v>
          </cell>
        </row>
        <row r="1544">
          <cell r="A1544" t="str">
            <v>380714</v>
          </cell>
          <cell r="B1544" t="str">
            <v>Saída superior, diâmetro de 3/4´</v>
          </cell>
          <cell r="C1544" t="str">
            <v>un</v>
          </cell>
          <cell r="D1544">
            <v>0.99</v>
          </cell>
        </row>
        <row r="1545">
          <cell r="A1545" t="str">
            <v>380715</v>
          </cell>
          <cell r="B1545" t="str">
            <v>Perfilado perfurado 38 x 76 mm em aço galvanizado, chapa nº 14 MSG - com acessórios</v>
          </cell>
          <cell r="C1545" t="str">
            <v>m</v>
          </cell>
          <cell r="D1545">
            <v>28.72</v>
          </cell>
        </row>
        <row r="1546">
          <cell r="A1546" t="str">
            <v>380717</v>
          </cell>
          <cell r="B1546" t="str">
            <v>Canaleta em PVC de 20 x 10 mm, inclusive acessórios</v>
          </cell>
          <cell r="C1546" t="str">
            <v>m</v>
          </cell>
          <cell r="D1546">
            <v>1.94</v>
          </cell>
        </row>
        <row r="1547">
          <cell r="A1547" t="str">
            <v>380720</v>
          </cell>
          <cell r="B1547" t="str">
            <v>Vergalhão com rosca, porca e arruela de diâmetro 3/8´ (tirante)</v>
          </cell>
          <cell r="C1547" t="str">
            <v>m</v>
          </cell>
          <cell r="D1547">
            <v>3.74</v>
          </cell>
        </row>
        <row r="1548">
          <cell r="A1548" t="str">
            <v>380721</v>
          </cell>
          <cell r="B1548" t="str">
            <v>Vergalhão com rosca, porca e arruela de diâmetro 1/4´ (tirante)</v>
          </cell>
          <cell r="C1548" t="str">
            <v>m</v>
          </cell>
          <cell r="D1548">
            <v>1.9</v>
          </cell>
        </row>
        <row r="1549">
          <cell r="A1549" t="str">
            <v>380722</v>
          </cell>
          <cell r="B1549" t="str">
            <v>Caixa de derivação ´C´ para perfilado</v>
          </cell>
          <cell r="C1549" t="str">
            <v>un</v>
          </cell>
          <cell r="D1549">
            <v>11.16</v>
          </cell>
        </row>
        <row r="1550">
          <cell r="A1550" t="str">
            <v>380723</v>
          </cell>
          <cell r="B1550" t="str">
            <v>Caixa de derivação ´X´ para perfilado</v>
          </cell>
          <cell r="C1550" t="str">
            <v>un</v>
          </cell>
          <cell r="D1550">
            <v>11.96</v>
          </cell>
        </row>
        <row r="1551">
          <cell r="A1551" t="str">
            <v>380724</v>
          </cell>
          <cell r="B1551" t="str">
            <v>Caixa de derivação ´X´ para perfilado, 2 x 38 mm / 2 x 76 mm</v>
          </cell>
          <cell r="C1551" t="str">
            <v>un</v>
          </cell>
          <cell r="D1551">
            <v>18.579999999999998</v>
          </cell>
        </row>
        <row r="1552">
          <cell r="A1552" t="str">
            <v>380725</v>
          </cell>
          <cell r="B1552" t="str">
            <v>Vergalhão com rosca, porca e arruela de diâmetro 5/16´ (tirante)</v>
          </cell>
          <cell r="C1552" t="str">
            <v>m</v>
          </cell>
          <cell r="D1552">
            <v>2.68</v>
          </cell>
        </row>
        <row r="1553">
          <cell r="A1553" t="str">
            <v>381001</v>
          </cell>
          <cell r="B1553" t="str">
            <v>Duto liso duplo, em aço, medindo 25 x 70 mm - com acessórios</v>
          </cell>
          <cell r="C1553" t="str">
            <v>m</v>
          </cell>
          <cell r="D1553">
            <v>20.75</v>
          </cell>
        </row>
        <row r="1554">
          <cell r="A1554" t="str">
            <v>381002</v>
          </cell>
          <cell r="B1554" t="str">
            <v>Duto modulado triplo, em aço, com luvas deslocadas, medindo 25 x 70 mm, com acessórios</v>
          </cell>
          <cell r="C1554" t="str">
            <v>m</v>
          </cell>
          <cell r="D1554">
            <v>28.59</v>
          </cell>
        </row>
        <row r="1555">
          <cell r="A1555" t="str">
            <v>381003</v>
          </cell>
          <cell r="B1555" t="str">
            <v>Caixa de derivação TLB para cruzamento de duto, medindo 16 x 25 x 70 mm, com cruzadora</v>
          </cell>
          <cell r="C1555" t="str">
            <v>un</v>
          </cell>
          <cell r="D1555">
            <v>72.34</v>
          </cell>
        </row>
        <row r="1556">
          <cell r="A1556" t="str">
            <v>381004</v>
          </cell>
          <cell r="B1556" t="str">
            <v>Caixa de derivação TLB para cruzamento de duto, medindo 12 x 25 x 70 mm, com cruzadora</v>
          </cell>
          <cell r="C1556" t="str">
            <v>un</v>
          </cell>
          <cell r="D1556">
            <v>48.73</v>
          </cell>
        </row>
        <row r="1557">
          <cell r="A1557" t="str">
            <v>381005</v>
          </cell>
          <cell r="B1557" t="str">
            <v>Caixa de derivação TLB para cruzamento de duto, medindo 4 x 25 x 70 mm, sem cruzadora</v>
          </cell>
          <cell r="C1557" t="str">
            <v>un</v>
          </cell>
          <cell r="D1557">
            <v>21.42</v>
          </cell>
        </row>
        <row r="1558">
          <cell r="A1558" t="str">
            <v>381006</v>
          </cell>
          <cell r="B1558" t="str">
            <v>Caixa de tomada e tampa basculante com rebaixo de 2 x (25 x 70 mm)</v>
          </cell>
          <cell r="C1558" t="str">
            <v>un</v>
          </cell>
          <cell r="D1558">
            <v>93.65</v>
          </cell>
        </row>
        <row r="1559">
          <cell r="A1559" t="str">
            <v>381007</v>
          </cell>
          <cell r="B1559" t="str">
            <v>Caixa de tomada e tampa basculante com rebaixo de 3 x (25 x 70 mm)</v>
          </cell>
          <cell r="C1559" t="str">
            <v>un</v>
          </cell>
          <cell r="D1559">
            <v>116.38</v>
          </cell>
        </row>
        <row r="1560">
          <cell r="A1560" t="str">
            <v>381008</v>
          </cell>
          <cell r="B1560" t="str">
            <v>Caixa de tomada e tampa basculante com rebaixo de 4 x (25 x 70 mm)</v>
          </cell>
          <cell r="C1560" t="str">
            <v>un</v>
          </cell>
          <cell r="D1560">
            <v>146.01</v>
          </cell>
        </row>
        <row r="1561">
          <cell r="A1561" t="str">
            <v>381009</v>
          </cell>
          <cell r="B1561" t="str">
            <v>Suporte de tomada para caixas com 2, 3 ou 4 vias</v>
          </cell>
          <cell r="C1561" t="str">
            <v>un</v>
          </cell>
          <cell r="D1561">
            <v>4.21</v>
          </cell>
        </row>
        <row r="1562">
          <cell r="A1562" t="str">
            <v>381201</v>
          </cell>
          <cell r="B1562" t="str">
            <v>Prateleira para cabos em aço galvanizado de 300 x 100 mm - com acessórios</v>
          </cell>
          <cell r="C1562" t="str">
            <v>m</v>
          </cell>
          <cell r="D1562">
            <v>74.349999999999994</v>
          </cell>
        </row>
        <row r="1563">
          <cell r="A1563" t="str">
            <v>381204</v>
          </cell>
          <cell r="B1563" t="str">
            <v>Prateleira para cabos em aço galvanizado de 800 x 100 mm - com acessórios</v>
          </cell>
          <cell r="C1563" t="str">
            <v>m</v>
          </cell>
          <cell r="D1563">
            <v>101.13</v>
          </cell>
        </row>
        <row r="1564">
          <cell r="A1564" t="str">
            <v>381205</v>
          </cell>
          <cell r="B1564" t="str">
            <v>Prateleira para cabos em aço galvanizado de 500 x 100 mm - com acessórios</v>
          </cell>
          <cell r="C1564" t="str">
            <v>m</v>
          </cell>
          <cell r="D1564">
            <v>85.16</v>
          </cell>
        </row>
        <row r="1565">
          <cell r="A1565" t="str">
            <v>381206</v>
          </cell>
          <cell r="B1565" t="str">
            <v>Prateleira para cabos em aço galvanizado de 1000 x 100 mm - com acessórios</v>
          </cell>
          <cell r="C1565" t="str">
            <v>m</v>
          </cell>
          <cell r="D1565">
            <v>111.79</v>
          </cell>
        </row>
        <row r="1566">
          <cell r="A1566" t="str">
            <v>381301</v>
          </cell>
          <cell r="B1566" t="str">
            <v>Eletroduto corrugado de polietileno de alta densidade, DN= 30 mm, com acessórios</v>
          </cell>
          <cell r="C1566" t="str">
            <v>m</v>
          </cell>
          <cell r="D1566">
            <v>4.66</v>
          </cell>
        </row>
        <row r="1567">
          <cell r="A1567" t="str">
            <v>381302</v>
          </cell>
          <cell r="B1567" t="str">
            <v>Eletroduto corrugado de polietileno de alta densidade, DN= 50 mm, com acessórios</v>
          </cell>
          <cell r="C1567" t="str">
            <v>m</v>
          </cell>
          <cell r="D1567">
            <v>8.14</v>
          </cell>
        </row>
        <row r="1568">
          <cell r="A1568" t="str">
            <v>381303</v>
          </cell>
          <cell r="B1568" t="str">
            <v>Eletroduto corrugado de polietileno de alta densidade, DN= 75 mm, com acessórios</v>
          </cell>
          <cell r="C1568" t="str">
            <v>m</v>
          </cell>
          <cell r="D1568">
            <v>10.62</v>
          </cell>
        </row>
        <row r="1569">
          <cell r="A1569" t="str">
            <v>381304</v>
          </cell>
          <cell r="B1569" t="str">
            <v>Eletroduto corrugado de polietileno de alta densidade, DN= 100 mm, com acessórios</v>
          </cell>
          <cell r="C1569" t="str">
            <v>m</v>
          </cell>
          <cell r="D1569">
            <v>15.21</v>
          </cell>
        </row>
        <row r="1570">
          <cell r="A1570" t="str">
            <v>381305</v>
          </cell>
          <cell r="B1570" t="str">
            <v>Eletroduto corrugado de polietileno de alta densidade, DN= 125 mm, com acessórios</v>
          </cell>
          <cell r="C1570" t="str">
            <v>m</v>
          </cell>
          <cell r="D1570">
            <v>24.69</v>
          </cell>
        </row>
        <row r="1571">
          <cell r="A1571" t="str">
            <v>381306</v>
          </cell>
          <cell r="B1571" t="str">
            <v>Eletroduto corrugado de polietileno de alta densidade, DN= 150 mm, com acessórios</v>
          </cell>
          <cell r="C1571" t="str">
            <v>m</v>
          </cell>
          <cell r="D1571">
            <v>33.840000000000003</v>
          </cell>
        </row>
        <row r="1572">
          <cell r="A1572" t="str">
            <v>381307</v>
          </cell>
          <cell r="B1572" t="str">
            <v>Eletroduto corrugado de polietileno de alta densidade, DN= 40 mm, com acessórios</v>
          </cell>
          <cell r="C1572" t="str">
            <v>m</v>
          </cell>
          <cell r="D1572">
            <v>5.67</v>
          </cell>
        </row>
        <row r="1573">
          <cell r="A1573" t="str">
            <v>381501</v>
          </cell>
          <cell r="B1573" t="str">
            <v>Eletroduto metálico flexível com capa em PVC de 3/4´</v>
          </cell>
          <cell r="C1573" t="str">
            <v>m</v>
          </cell>
          <cell r="D1573">
            <v>4.01</v>
          </cell>
        </row>
        <row r="1574">
          <cell r="A1574" t="str">
            <v>381502</v>
          </cell>
          <cell r="B1574" t="str">
            <v>Eletroduto metálico flexível com capa em PVC de 1´</v>
          </cell>
          <cell r="C1574" t="str">
            <v>m</v>
          </cell>
          <cell r="D1574">
            <v>5.12</v>
          </cell>
        </row>
        <row r="1575">
          <cell r="A1575" t="str">
            <v>381503</v>
          </cell>
          <cell r="B1575" t="str">
            <v>Eletroduto metálico flexível com capa em PVC de 1 1/2´</v>
          </cell>
          <cell r="C1575" t="str">
            <v>m</v>
          </cell>
          <cell r="D1575">
            <v>9.77</v>
          </cell>
        </row>
        <row r="1576">
          <cell r="A1576" t="str">
            <v>381504</v>
          </cell>
          <cell r="B1576" t="str">
            <v>Eletroduto metálico flexível com capa em PVC de 2´</v>
          </cell>
          <cell r="C1576" t="str">
            <v>m</v>
          </cell>
          <cell r="D1576">
            <v>13.23</v>
          </cell>
        </row>
        <row r="1577">
          <cell r="A1577" t="str">
            <v>381511</v>
          </cell>
          <cell r="B1577" t="str">
            <v>Terminal macho fixo em latão zincado de 3/4´</v>
          </cell>
          <cell r="C1577" t="str">
            <v>un</v>
          </cell>
          <cell r="D1577">
            <v>4.12</v>
          </cell>
        </row>
        <row r="1578">
          <cell r="A1578" t="str">
            <v>381512</v>
          </cell>
          <cell r="B1578" t="str">
            <v>Terminal macho fixo em latão zincado de 1´</v>
          </cell>
          <cell r="C1578" t="str">
            <v>un</v>
          </cell>
          <cell r="D1578">
            <v>6.6</v>
          </cell>
        </row>
        <row r="1579">
          <cell r="A1579" t="str">
            <v>381513</v>
          </cell>
          <cell r="B1579" t="str">
            <v>Terminal macho fixo em latão zincado de 1 1/2´</v>
          </cell>
          <cell r="C1579" t="str">
            <v>un</v>
          </cell>
          <cell r="D1579">
            <v>14.86</v>
          </cell>
        </row>
        <row r="1580">
          <cell r="A1580" t="str">
            <v>381514</v>
          </cell>
          <cell r="B1580" t="str">
            <v>Terminal macho fixo em latão zincado de 2´</v>
          </cell>
          <cell r="C1580" t="str">
            <v>un</v>
          </cell>
          <cell r="D1580">
            <v>23.12</v>
          </cell>
        </row>
        <row r="1581">
          <cell r="A1581" t="str">
            <v>381531</v>
          </cell>
          <cell r="B1581" t="str">
            <v>Terminal macho giratório em latão zincado de 3/4´</v>
          </cell>
          <cell r="C1581" t="str">
            <v>un</v>
          </cell>
          <cell r="D1581">
            <v>4.5</v>
          </cell>
        </row>
        <row r="1582">
          <cell r="A1582" t="str">
            <v>381532</v>
          </cell>
          <cell r="B1582" t="str">
            <v>Terminal macho giratório em latão zincado de 1´</v>
          </cell>
          <cell r="C1582" t="str">
            <v>un</v>
          </cell>
          <cell r="D1582">
            <v>7.66</v>
          </cell>
        </row>
        <row r="1583">
          <cell r="A1583" t="str">
            <v>381533</v>
          </cell>
          <cell r="B1583" t="str">
            <v>Terminal macho giratório em latão zincado de 1 1/2´</v>
          </cell>
          <cell r="C1583" t="str">
            <v>un</v>
          </cell>
          <cell r="D1583">
            <v>20.72</v>
          </cell>
        </row>
        <row r="1584">
          <cell r="A1584" t="str">
            <v>381534</v>
          </cell>
          <cell r="B1584" t="str">
            <v>Terminal macho giratório em latão zincado de 2´</v>
          </cell>
          <cell r="C1584" t="str">
            <v>un</v>
          </cell>
          <cell r="D1584">
            <v>26.61</v>
          </cell>
        </row>
        <row r="1585">
          <cell r="A1585" t="str">
            <v>381603</v>
          </cell>
          <cell r="B1585" t="str">
            <v>Rodapé técnico triplo com tampa, 3 x 30 x 40 mm</v>
          </cell>
          <cell r="C1585" t="str">
            <v>m</v>
          </cell>
          <cell r="D1585">
            <v>60.08</v>
          </cell>
        </row>
        <row r="1586">
          <cell r="A1586" t="str">
            <v>381606</v>
          </cell>
          <cell r="B1586" t="str">
            <v>Curva horizontal interna de 90° tripla com tampa, 3 x 30 x 40 mm</v>
          </cell>
          <cell r="C1586" t="str">
            <v>un</v>
          </cell>
          <cell r="D1586">
            <v>6.32</v>
          </cell>
        </row>
        <row r="1587">
          <cell r="A1587" t="str">
            <v>381607</v>
          </cell>
          <cell r="B1587" t="str">
            <v>Curva horizontal externa de 90° tripla com tampa, 3 x 30 x 40 mm</v>
          </cell>
          <cell r="C1587" t="str">
            <v>un</v>
          </cell>
          <cell r="D1587">
            <v>6.32</v>
          </cell>
        </row>
        <row r="1588">
          <cell r="A1588" t="str">
            <v>381608</v>
          </cell>
          <cell r="B1588" t="str">
            <v>Tê horizontal de 90° triplo com tampa, 3 x 30 x 40 mm</v>
          </cell>
          <cell r="C1588" t="str">
            <v>un</v>
          </cell>
          <cell r="D1588">
            <v>6.32</v>
          </cell>
        </row>
        <row r="1589">
          <cell r="A1589" t="str">
            <v>381611</v>
          </cell>
          <cell r="B1589" t="str">
            <v>Caixa de derivação embutida tripla, 3 x 30 x 40 mm</v>
          </cell>
          <cell r="C1589" t="str">
            <v>un</v>
          </cell>
          <cell r="D1589">
            <v>12.35</v>
          </cell>
        </row>
        <row r="1590">
          <cell r="A1590" t="str">
            <v>381613</v>
          </cell>
          <cell r="B1590" t="str">
            <v>Caixa de interruptor/tomada em geral, para rodapé técnico</v>
          </cell>
          <cell r="C1590" t="str">
            <v>un</v>
          </cell>
          <cell r="D1590">
            <v>10.78</v>
          </cell>
        </row>
        <row r="1591">
          <cell r="A1591" t="str">
            <v>381615</v>
          </cell>
          <cell r="B1591" t="str">
            <v>Rodapé técnico duplo com tampa, 2 x 40 x 60 mm</v>
          </cell>
          <cell r="C1591" t="str">
            <v>m</v>
          </cell>
          <cell r="D1591">
            <v>23.84</v>
          </cell>
        </row>
        <row r="1592">
          <cell r="A1592" t="str">
            <v>381616</v>
          </cell>
          <cell r="B1592" t="str">
            <v>Curva vertical externa de 90° dupla com tampa, 2 x 40 x 60 mm</v>
          </cell>
          <cell r="C1592" t="str">
            <v>un</v>
          </cell>
          <cell r="D1592">
            <v>21.79</v>
          </cell>
        </row>
        <row r="1593">
          <cell r="A1593" t="str">
            <v>381618</v>
          </cell>
          <cell r="B1593" t="str">
            <v>Caixa para duas tomadas tipo universal para rodapé técnico, 2 x 40 x 60 mm</v>
          </cell>
          <cell r="C1593" t="str">
            <v>un</v>
          </cell>
          <cell r="D1593">
            <v>8.91</v>
          </cell>
        </row>
        <row r="1594">
          <cell r="A1594" t="str">
            <v>381619</v>
          </cell>
          <cell r="B1594" t="str">
            <v>Terminal duplo para rodapé técnico, 2 x 40 x 60 mm</v>
          </cell>
          <cell r="C1594" t="str">
            <v>un</v>
          </cell>
          <cell r="D1594">
            <v>2.2400000000000002</v>
          </cell>
        </row>
        <row r="1595">
          <cell r="A1595" t="str">
            <v>381901</v>
          </cell>
          <cell r="B1595" t="str">
            <v>Eletroduto de PVC corrugado flexível leve, diâmetro externo de 16 mm</v>
          </cell>
          <cell r="C1595" t="str">
            <v>m</v>
          </cell>
          <cell r="D1595">
            <v>0.96</v>
          </cell>
        </row>
        <row r="1596">
          <cell r="A1596" t="str">
            <v>381902</v>
          </cell>
          <cell r="B1596" t="str">
            <v>Eletroduto de PVC corrugado flexível leve, diâmetro externo de 20 mm</v>
          </cell>
          <cell r="C1596" t="str">
            <v>m</v>
          </cell>
          <cell r="D1596">
            <v>1.25</v>
          </cell>
        </row>
        <row r="1597">
          <cell r="A1597" t="str">
            <v>381903</v>
          </cell>
          <cell r="B1597" t="str">
            <v>Eletroduto de PVC corrugado flexível leve, diâmetro externo de 25 mm</v>
          </cell>
          <cell r="C1597" t="str">
            <v>m</v>
          </cell>
          <cell r="D1597">
            <v>1.3</v>
          </cell>
        </row>
        <row r="1598">
          <cell r="A1598" t="str">
            <v>381904</v>
          </cell>
          <cell r="B1598" t="str">
            <v>Eletroduto de PVC corrugado flexível leve, diâmetro externo de 32 mm</v>
          </cell>
          <cell r="C1598" t="str">
            <v>m</v>
          </cell>
          <cell r="D1598">
            <v>2.31</v>
          </cell>
        </row>
        <row r="1599">
          <cell r="A1599" t="str">
            <v>381920</v>
          </cell>
          <cell r="B1599" t="str">
            <v>Eletroduto de PVC corrugado flexível reforçado, diâmetro externo de 20 mm</v>
          </cell>
          <cell r="C1599" t="str">
            <v>m</v>
          </cell>
          <cell r="D1599">
            <v>1.35</v>
          </cell>
        </row>
        <row r="1600">
          <cell r="A1600" t="str">
            <v>381921</v>
          </cell>
          <cell r="B1600" t="str">
            <v>Eletroduto de PVC corrugado flexível reforçado, diâmetro externo de 25 mm</v>
          </cell>
          <cell r="C1600" t="str">
            <v>m</v>
          </cell>
          <cell r="D1600">
            <v>1.55</v>
          </cell>
        </row>
        <row r="1601">
          <cell r="A1601" t="str">
            <v>381922</v>
          </cell>
          <cell r="B1601" t="str">
            <v>Eletroduto de PVC corrugado flexível reforçado, diâmetro externo de 32 mm</v>
          </cell>
          <cell r="C1601" t="str">
            <v>m</v>
          </cell>
          <cell r="D1601">
            <v>2.15</v>
          </cell>
        </row>
        <row r="1602">
          <cell r="A1602" t="str">
            <v>382111</v>
          </cell>
          <cell r="B1602" t="str">
            <v>Eletrocalha lisa tipo ´U´, galvanizada a fogo, 50 x 50 mm, com acessórios</v>
          </cell>
          <cell r="C1602" t="str">
            <v>m</v>
          </cell>
          <cell r="D1602">
            <v>17.670000000000002</v>
          </cell>
        </row>
        <row r="1603">
          <cell r="A1603" t="str">
            <v>382112</v>
          </cell>
          <cell r="B1603" t="str">
            <v>Eletrocalha lisa tipo ´U´, galvanizada a fogo, 100 x 50 mm, com acessórios</v>
          </cell>
          <cell r="C1603" t="str">
            <v>m</v>
          </cell>
          <cell r="D1603">
            <v>23.56</v>
          </cell>
        </row>
        <row r="1604">
          <cell r="A1604" t="str">
            <v>382113</v>
          </cell>
          <cell r="B1604" t="str">
            <v>Eletrocalha lisa tipo ´U´, galvanizada a fogo, 150 x 50 mm, com acessórios</v>
          </cell>
          <cell r="C1604" t="str">
            <v>m</v>
          </cell>
          <cell r="D1604">
            <v>29.45</v>
          </cell>
        </row>
        <row r="1605">
          <cell r="A1605" t="str">
            <v>382114</v>
          </cell>
          <cell r="B1605" t="str">
            <v>Eletrocalha lisa tipo ´U´, galvanizada a fogo, 200 x 50 mm, com acessórios</v>
          </cell>
          <cell r="C1605" t="str">
            <v>m</v>
          </cell>
          <cell r="D1605">
            <v>35.67</v>
          </cell>
        </row>
        <row r="1606">
          <cell r="A1606" t="str">
            <v>382115</v>
          </cell>
          <cell r="B1606" t="str">
            <v>Eletrocalha lisa tipo ´U´, galvanizada a fogo, 250 x 50 mm, com acessórios</v>
          </cell>
          <cell r="C1606" t="str">
            <v>m</v>
          </cell>
          <cell r="D1606">
            <v>41.22</v>
          </cell>
        </row>
        <row r="1607">
          <cell r="A1607" t="str">
            <v>382131</v>
          </cell>
          <cell r="B1607" t="str">
            <v>Eletrocalha lisa tipo ´U´, galvanizada a fogo, 100 x 100 mm, com acessórios</v>
          </cell>
          <cell r="C1607" t="str">
            <v>m</v>
          </cell>
          <cell r="D1607">
            <v>35.33</v>
          </cell>
        </row>
        <row r="1608">
          <cell r="A1608" t="str">
            <v>382132</v>
          </cell>
          <cell r="B1608" t="str">
            <v>Eletrocalha lisa tipo ´U´, galvanizada a fogo, 150 x 100 mm, com acessórios</v>
          </cell>
          <cell r="C1608" t="str">
            <v>m</v>
          </cell>
          <cell r="D1608">
            <v>41.22</v>
          </cell>
        </row>
        <row r="1609">
          <cell r="A1609" t="str">
            <v>382133</v>
          </cell>
          <cell r="B1609" t="str">
            <v>Eletrocalha lisa tipo ´U´, galvanizada a fogo, 200 x 100 mm, com acessórios</v>
          </cell>
          <cell r="C1609" t="str">
            <v>m</v>
          </cell>
          <cell r="D1609">
            <v>47.1</v>
          </cell>
        </row>
        <row r="1610">
          <cell r="A1610" t="str">
            <v>382134</v>
          </cell>
          <cell r="B1610" t="str">
            <v>Eletrocalha lisa tipo ´U´, galvanizada a fogo, 250 x 100 mm, com acessórios</v>
          </cell>
          <cell r="C1610" t="str">
            <v>m</v>
          </cell>
          <cell r="D1610">
            <v>53</v>
          </cell>
        </row>
        <row r="1611">
          <cell r="A1611" t="str">
            <v>382135</v>
          </cell>
          <cell r="B1611" t="str">
            <v>Eletrocalha lisa tipo ´U´, galvanizada a fogo, 300 x 100 mm, com acessórios</v>
          </cell>
          <cell r="C1611" t="str">
            <v>m</v>
          </cell>
          <cell r="D1611">
            <v>59.88</v>
          </cell>
        </row>
        <row r="1612">
          <cell r="A1612" t="str">
            <v>382136</v>
          </cell>
          <cell r="B1612" t="str">
            <v>Eletrocalha lisa tipo ´U´, galvanizada a fogo, 400 x 100 mm, com acessórios</v>
          </cell>
          <cell r="C1612" t="str">
            <v>m</v>
          </cell>
          <cell r="D1612">
            <v>88.8</v>
          </cell>
        </row>
        <row r="1613">
          <cell r="A1613" t="str">
            <v>382137</v>
          </cell>
          <cell r="B1613" t="str">
            <v>Eletrocalha lisa tipo ´U´, galvanizada a fogo, 500 x 100 mm, com acessórios</v>
          </cell>
          <cell r="C1613" t="str">
            <v>m</v>
          </cell>
          <cell r="D1613">
            <v>107.38</v>
          </cell>
        </row>
        <row r="1614">
          <cell r="A1614" t="str">
            <v>382192</v>
          </cell>
          <cell r="B1614" t="str">
            <v>Eletrocalha perfurada tipo ´U´, galvanizada a fogo, 100x50mm, com acessórios</v>
          </cell>
          <cell r="C1614" t="str">
            <v>m</v>
          </cell>
          <cell r="D1614">
            <v>23.56</v>
          </cell>
        </row>
        <row r="1615">
          <cell r="A1615" t="str">
            <v>382193</v>
          </cell>
          <cell r="B1615" t="str">
            <v>Eletrocalha perfurada tipo ´U´, galvanizada a fogo, 150x50mm, com acessórios</v>
          </cell>
          <cell r="C1615" t="str">
            <v>m</v>
          </cell>
          <cell r="D1615">
            <v>29.45</v>
          </cell>
        </row>
        <row r="1616">
          <cell r="A1616" t="str">
            <v>382194</v>
          </cell>
          <cell r="B1616" t="str">
            <v>Eletrocalha perfurada tipo ´U´, galvanizada a fogo, 200x50mm, com acessórios</v>
          </cell>
          <cell r="C1616" t="str">
            <v>m</v>
          </cell>
          <cell r="D1616">
            <v>35.33</v>
          </cell>
        </row>
        <row r="1617">
          <cell r="A1617" t="str">
            <v>382195</v>
          </cell>
          <cell r="B1617" t="str">
            <v>Eletrocalha perfurada tipo ´U´, galvanizada a fogo, 250x50mm, com acessórios</v>
          </cell>
          <cell r="C1617" t="str">
            <v>m</v>
          </cell>
          <cell r="D1617">
            <v>41.21</v>
          </cell>
        </row>
        <row r="1618">
          <cell r="A1618" t="str">
            <v>382212</v>
          </cell>
          <cell r="B1618" t="str">
            <v>Eletrocalha perfurada tipo ´U´, galvanizada a fogo, 150x100mm, com acessórios</v>
          </cell>
          <cell r="C1618" t="str">
            <v>m</v>
          </cell>
          <cell r="D1618">
            <v>41.21</v>
          </cell>
        </row>
        <row r="1619">
          <cell r="A1619" t="str">
            <v>382213</v>
          </cell>
          <cell r="B1619" t="str">
            <v>Eletrocalha perfurada tipo ´U´, galvanizada a fogo, 200x100mm, com acessórios</v>
          </cell>
          <cell r="C1619" t="str">
            <v>m</v>
          </cell>
          <cell r="D1619">
            <v>47.11</v>
          </cell>
        </row>
        <row r="1620">
          <cell r="A1620" t="str">
            <v>382214</v>
          </cell>
          <cell r="B1620" t="str">
            <v>Eletrocalha perfurada tipo ´U´, galvanizada a fogo, 250x100mm, com acessórios</v>
          </cell>
          <cell r="C1620" t="str">
            <v>m</v>
          </cell>
          <cell r="D1620">
            <v>53</v>
          </cell>
        </row>
        <row r="1621">
          <cell r="A1621" t="str">
            <v>382215</v>
          </cell>
          <cell r="B1621" t="str">
            <v>Eletrocalha perfurada tipo ´U´, galvanizada a fogo, 300x100mm, com acessórios</v>
          </cell>
          <cell r="C1621" t="str">
            <v>m</v>
          </cell>
          <cell r="D1621">
            <v>65.64</v>
          </cell>
        </row>
        <row r="1622">
          <cell r="A1622" t="str">
            <v>382216</v>
          </cell>
          <cell r="B1622" t="str">
            <v>Eletrocalha perfurada tipo ´U´, galvanizada a fogo, 400x100mm, com acessórios</v>
          </cell>
          <cell r="C1622" t="str">
            <v>m</v>
          </cell>
          <cell r="D1622">
            <v>88.8</v>
          </cell>
        </row>
        <row r="1623">
          <cell r="A1623" t="str">
            <v>382217</v>
          </cell>
          <cell r="B1623" t="str">
            <v>Eletrocalha perfurada tipo ´U´, galvanizada a fogo, 500x100mm, com acessórios</v>
          </cell>
          <cell r="C1623" t="str">
            <v>m</v>
          </cell>
          <cell r="D1623">
            <v>103.61</v>
          </cell>
        </row>
        <row r="1624">
          <cell r="A1624" t="str">
            <v>382218</v>
          </cell>
          <cell r="B1624" t="str">
            <v>Eletrocalha perfurada tipo ´U´, galvanizada a fogo, 700x100mm, com acessórios</v>
          </cell>
          <cell r="C1624" t="str">
            <v>m</v>
          </cell>
          <cell r="D1624">
            <v>138.52000000000001</v>
          </cell>
        </row>
        <row r="1625">
          <cell r="A1625" t="str">
            <v>382261</v>
          </cell>
          <cell r="B1625" t="str">
            <v>Tampa de encaixe para eletrocalha, galvanizada a fogo, L= 50mm</v>
          </cell>
          <cell r="C1625" t="str">
            <v>m</v>
          </cell>
          <cell r="D1625">
            <v>8.5399999999999991</v>
          </cell>
        </row>
        <row r="1626">
          <cell r="A1626" t="str">
            <v>382262</v>
          </cell>
          <cell r="B1626" t="str">
            <v>Tampa de encaixe para eletrocalha, galvanizada a fogo, L= 100mm</v>
          </cell>
          <cell r="C1626" t="str">
            <v>m</v>
          </cell>
          <cell r="D1626">
            <v>14.5</v>
          </cell>
        </row>
        <row r="1627">
          <cell r="A1627" t="str">
            <v>382263</v>
          </cell>
          <cell r="B1627" t="str">
            <v>Tampa de encaixe para eletrocalha, galvanizada a fogo, L= 150mm</v>
          </cell>
          <cell r="C1627" t="str">
            <v>m</v>
          </cell>
          <cell r="D1627">
            <v>20.36</v>
          </cell>
        </row>
        <row r="1628">
          <cell r="A1628" t="str">
            <v>382264</v>
          </cell>
          <cell r="B1628" t="str">
            <v>Tampa de encaixe para eletrocalha, galvanizada a fogo, L= 200mm</v>
          </cell>
          <cell r="C1628" t="str">
            <v>m</v>
          </cell>
          <cell r="D1628">
            <v>26.16</v>
          </cell>
        </row>
        <row r="1629">
          <cell r="A1629" t="str">
            <v>382265</v>
          </cell>
          <cell r="B1629" t="str">
            <v>Tampa de encaixe para eletrocalha, galvanizada a fogo, L= 250mm</v>
          </cell>
          <cell r="C1629" t="str">
            <v>m</v>
          </cell>
          <cell r="D1629">
            <v>31.97</v>
          </cell>
        </row>
        <row r="1630">
          <cell r="A1630" t="str">
            <v>382266</v>
          </cell>
          <cell r="B1630" t="str">
            <v>Tampa de encaixe para eletrocalha, galvanizada a fogo, L= 300mm</v>
          </cell>
          <cell r="C1630" t="str">
            <v>m</v>
          </cell>
          <cell r="D1630">
            <v>37.950000000000003</v>
          </cell>
        </row>
        <row r="1631">
          <cell r="A1631" t="str">
            <v>382267</v>
          </cell>
          <cell r="B1631" t="str">
            <v>Tampa de encaixe para eletrocalha, galvanizada a fogo, L= 400mm</v>
          </cell>
          <cell r="C1631" t="str">
            <v>m</v>
          </cell>
          <cell r="D1631">
            <v>52.49</v>
          </cell>
        </row>
        <row r="1632">
          <cell r="A1632" t="str">
            <v>382268</v>
          </cell>
          <cell r="B1632" t="str">
            <v>Tampa de encaixe para eletrocalha, galvanizada a fogo, L= 500mm</v>
          </cell>
          <cell r="C1632" t="str">
            <v>m</v>
          </cell>
          <cell r="D1632">
            <v>68.56</v>
          </cell>
        </row>
        <row r="1633">
          <cell r="A1633" t="str">
            <v>382269</v>
          </cell>
          <cell r="B1633" t="str">
            <v>Tampa de encaixe para eletrocalha, galvanizada a fogo, L= 700mm</v>
          </cell>
          <cell r="C1633" t="str">
            <v>m</v>
          </cell>
          <cell r="D1633">
            <v>99.74</v>
          </cell>
        </row>
        <row r="1634">
          <cell r="A1634" t="str">
            <v>382301</v>
          </cell>
          <cell r="B1634" t="str">
            <v>Suporte para eletrocalha, galvanizado a fogo, 50x50mm</v>
          </cell>
          <cell r="C1634" t="str">
            <v>un</v>
          </cell>
          <cell r="D1634">
            <v>1.47</v>
          </cell>
        </row>
        <row r="1635">
          <cell r="A1635" t="str">
            <v>382302</v>
          </cell>
          <cell r="B1635" t="str">
            <v>Suporte para eletrocalha, galvanizado a fogo, 100x50mm</v>
          </cell>
          <cell r="C1635" t="str">
            <v>un</v>
          </cell>
          <cell r="D1635">
            <v>1.8</v>
          </cell>
        </row>
        <row r="1636">
          <cell r="A1636" t="str">
            <v>382303</v>
          </cell>
          <cell r="B1636" t="str">
            <v>Suporte para eletrocalha, galvanizado a fogo, 150x50mm</v>
          </cell>
          <cell r="C1636" t="str">
            <v>un</v>
          </cell>
          <cell r="D1636">
            <v>2.2400000000000002</v>
          </cell>
        </row>
        <row r="1637">
          <cell r="A1637" t="str">
            <v>382304</v>
          </cell>
          <cell r="B1637" t="str">
            <v>Suporte para eletrocalha, galvanizado a fogo, 200x50mm</v>
          </cell>
          <cell r="C1637" t="str">
            <v>un</v>
          </cell>
          <cell r="D1637">
            <v>3.02</v>
          </cell>
        </row>
        <row r="1638">
          <cell r="A1638" t="str">
            <v>382305</v>
          </cell>
          <cell r="B1638" t="str">
            <v>Suporte para eletrocalha, galvanizado a fogo, 250x50mm</v>
          </cell>
          <cell r="C1638" t="str">
            <v>un</v>
          </cell>
          <cell r="D1638">
            <v>3.5</v>
          </cell>
        </row>
        <row r="1639">
          <cell r="A1639" t="str">
            <v>382306</v>
          </cell>
          <cell r="B1639" t="str">
            <v>Suporte para eletrocalha, galvanizado a fogo, 300x50mm</v>
          </cell>
          <cell r="C1639" t="str">
            <v>un</v>
          </cell>
          <cell r="D1639">
            <v>4.38</v>
          </cell>
        </row>
        <row r="1640">
          <cell r="A1640" t="str">
            <v>382307</v>
          </cell>
          <cell r="B1640" t="str">
            <v>Suporte para eletrocalha, galvanizado a fogo, 400x50mm</v>
          </cell>
          <cell r="C1640" t="str">
            <v>un</v>
          </cell>
          <cell r="D1640">
            <v>5.8</v>
          </cell>
        </row>
        <row r="1641">
          <cell r="A1641" t="str">
            <v>382311</v>
          </cell>
          <cell r="B1641" t="str">
            <v>Suporte para eletrocalha, galvanizado a fogo, 100x100mm</v>
          </cell>
          <cell r="C1641" t="str">
            <v>un</v>
          </cell>
          <cell r="D1641">
            <v>2.4</v>
          </cell>
        </row>
        <row r="1642">
          <cell r="A1642" t="str">
            <v>382312</v>
          </cell>
          <cell r="B1642" t="str">
            <v>Suporte para eletrocalha, galvanizado a fogo, 150x100mm</v>
          </cell>
          <cell r="C1642" t="str">
            <v>un</v>
          </cell>
          <cell r="D1642">
            <v>3</v>
          </cell>
        </row>
        <row r="1643">
          <cell r="A1643" t="str">
            <v>382313</v>
          </cell>
          <cell r="B1643" t="str">
            <v>Suporte para eletrocalha, galvanizado a fogo, 200x100mm</v>
          </cell>
          <cell r="C1643" t="str">
            <v>un</v>
          </cell>
          <cell r="D1643">
            <v>3.32</v>
          </cell>
        </row>
        <row r="1644">
          <cell r="A1644" t="str">
            <v>382314</v>
          </cell>
          <cell r="B1644" t="str">
            <v>Suporte para eletrocalha, galvanizado a fogo, 250x100mm</v>
          </cell>
          <cell r="C1644" t="str">
            <v>un</v>
          </cell>
          <cell r="D1644">
            <v>4.07</v>
          </cell>
        </row>
        <row r="1645">
          <cell r="A1645" t="str">
            <v>382315</v>
          </cell>
          <cell r="B1645" t="str">
            <v>Suporte para eletrocalha, galvanizado a fogo, 300x100mm</v>
          </cell>
          <cell r="C1645" t="str">
            <v>un</v>
          </cell>
          <cell r="D1645">
            <v>4.6399999999999997</v>
          </cell>
        </row>
        <row r="1646">
          <cell r="A1646" t="str">
            <v>382316</v>
          </cell>
          <cell r="B1646" t="str">
            <v>Suporte para eletrocalha, galvanizado a fogo, 400x100mm</v>
          </cell>
          <cell r="C1646" t="str">
            <v>un</v>
          </cell>
          <cell r="D1646">
            <v>6.42</v>
          </cell>
        </row>
        <row r="1647">
          <cell r="A1647" t="str">
            <v>382317</v>
          </cell>
          <cell r="B1647" t="str">
            <v>Suporte para eletrocalha, galvanizado a fogo, 500x100mm</v>
          </cell>
          <cell r="C1647" t="str">
            <v>un</v>
          </cell>
          <cell r="D1647">
            <v>7.22</v>
          </cell>
        </row>
        <row r="1648">
          <cell r="A1648" t="str">
            <v>382318</v>
          </cell>
          <cell r="B1648" t="str">
            <v>Suporte para eletrocalha, galvanizado a fogo, 700x100mm</v>
          </cell>
          <cell r="C1648" t="str">
            <v>un</v>
          </cell>
          <cell r="D1648">
            <v>8.11</v>
          </cell>
        </row>
        <row r="1649">
          <cell r="A1649" t="str">
            <v>382321</v>
          </cell>
          <cell r="B1649" t="str">
            <v>Mão francesa simples, galvanizada a fogo, L= 200mm</v>
          </cell>
          <cell r="C1649" t="str">
            <v>un</v>
          </cell>
          <cell r="D1649">
            <v>8</v>
          </cell>
        </row>
        <row r="1650">
          <cell r="A1650" t="str">
            <v>382322</v>
          </cell>
          <cell r="B1650" t="str">
            <v>Mão francesa simples, galvanizada a fogo, L= 300mm</v>
          </cell>
          <cell r="C1650" t="str">
            <v>un</v>
          </cell>
          <cell r="D1650">
            <v>10.35</v>
          </cell>
        </row>
        <row r="1651">
          <cell r="A1651" t="str">
            <v>382323</v>
          </cell>
          <cell r="B1651" t="str">
            <v>Mão francesa simples, galvanizada a fogo, L= 400mm</v>
          </cell>
          <cell r="C1651" t="str">
            <v>un</v>
          </cell>
          <cell r="D1651">
            <v>12.65</v>
          </cell>
        </row>
        <row r="1652">
          <cell r="A1652" t="str">
            <v>382324</v>
          </cell>
          <cell r="B1652" t="str">
            <v>Mão francesa simples, galvanizada a fogo, L= 500mm</v>
          </cell>
          <cell r="C1652" t="str">
            <v>un</v>
          </cell>
          <cell r="D1652">
            <v>14.83</v>
          </cell>
        </row>
        <row r="1653">
          <cell r="A1653" t="str">
            <v>382331</v>
          </cell>
          <cell r="B1653" t="str">
            <v>Mão francesa dupla, galvanizada a fogo, L= 300mm</v>
          </cell>
          <cell r="C1653" t="str">
            <v>un</v>
          </cell>
          <cell r="D1653">
            <v>20.04</v>
          </cell>
        </row>
        <row r="1654">
          <cell r="A1654" t="str">
            <v>382332</v>
          </cell>
          <cell r="B1654" t="str">
            <v>Mão francesa dupla, galvanizada a fogo, L= 400mm</v>
          </cell>
          <cell r="C1654" t="str">
            <v>un</v>
          </cell>
          <cell r="D1654">
            <v>24.78</v>
          </cell>
        </row>
        <row r="1655">
          <cell r="A1655" t="str">
            <v>382333</v>
          </cell>
          <cell r="B1655" t="str">
            <v>Mão francesa dupla, galvanizada a fogo, L= 500mm</v>
          </cell>
          <cell r="C1655" t="str">
            <v>un</v>
          </cell>
          <cell r="D1655">
            <v>30.65</v>
          </cell>
        </row>
        <row r="1656">
          <cell r="A1656" t="str">
            <v>382335</v>
          </cell>
          <cell r="B1656" t="str">
            <v>Mão francesa dupla, galvanizada a fogo, L= 700mm</v>
          </cell>
          <cell r="C1656" t="str">
            <v>un</v>
          </cell>
          <cell r="D1656">
            <v>39.450000000000003</v>
          </cell>
        </row>
        <row r="1657">
          <cell r="A1657" t="str">
            <v>382341</v>
          </cell>
          <cell r="B1657" t="str">
            <v>Mão francesa reforçada, galvanizada a fogo, L= 900mm</v>
          </cell>
          <cell r="C1657" t="str">
            <v>un</v>
          </cell>
          <cell r="D1657">
            <v>55.51</v>
          </cell>
        </row>
        <row r="1658">
          <cell r="A1658" t="str">
            <v>390201</v>
          </cell>
          <cell r="B1658" t="str">
            <v>Cabo de cobre de 1,5 mm², isolamento 750 V - isolação em PVC 70°C</v>
          </cell>
          <cell r="C1658" t="str">
            <v>m</v>
          </cell>
          <cell r="D1658">
            <v>0.33</v>
          </cell>
        </row>
        <row r="1659">
          <cell r="A1659" t="str">
            <v>390203</v>
          </cell>
          <cell r="B1659" t="str">
            <v>Cabo de cobre de 6,0 mm², isolamento 750 V - isolação em PVC 70°C</v>
          </cell>
          <cell r="C1659" t="str">
            <v>m</v>
          </cell>
          <cell r="D1659">
            <v>1.47</v>
          </cell>
        </row>
        <row r="1660">
          <cell r="A1660" t="str">
            <v>390204</v>
          </cell>
          <cell r="B1660" t="str">
            <v>Cabo de cobre de 10,0 mm², isolamento 750 V - isolação em PVC 70°C</v>
          </cell>
          <cell r="C1660" t="str">
            <v>m</v>
          </cell>
          <cell r="D1660">
            <v>2.61</v>
          </cell>
        </row>
        <row r="1661">
          <cell r="A1661" t="str">
            <v>390205</v>
          </cell>
          <cell r="B1661" t="str">
            <v>Cabo de cobre de 16,0 mm², isolamento 750 V - isolação em PVC 70°C</v>
          </cell>
          <cell r="C1661" t="str">
            <v>m</v>
          </cell>
          <cell r="D1661">
            <v>4.04</v>
          </cell>
        </row>
        <row r="1662">
          <cell r="A1662" t="str">
            <v>390206</v>
          </cell>
          <cell r="B1662" t="str">
            <v>Cabo de cobre de 25,0 mm², isolamento 750 V - isolação em PVC 70°C</v>
          </cell>
          <cell r="C1662" t="str">
            <v>m</v>
          </cell>
          <cell r="D1662">
            <v>6.25</v>
          </cell>
        </row>
        <row r="1663">
          <cell r="A1663" t="str">
            <v>390207</v>
          </cell>
          <cell r="B1663" t="str">
            <v>Cabo de cobre de 35,0 mm², isolamento 750 V - isolação em PVC 70°C</v>
          </cell>
          <cell r="C1663" t="str">
            <v>m</v>
          </cell>
          <cell r="D1663">
            <v>8.6199999999999992</v>
          </cell>
        </row>
        <row r="1664">
          <cell r="A1664" t="str">
            <v>390208</v>
          </cell>
          <cell r="B1664" t="str">
            <v>Cabo de cobre de 50,0 mm², isolamento 750 V - isolação em PVC 70°C</v>
          </cell>
          <cell r="C1664" t="str">
            <v>m</v>
          </cell>
          <cell r="D1664">
            <v>12.6</v>
          </cell>
        </row>
        <row r="1665">
          <cell r="A1665" t="str">
            <v>390209</v>
          </cell>
          <cell r="B1665" t="str">
            <v>Cabo de cobre de 70,0 mm², isolamento 750 V - isolação em PVC 70°C</v>
          </cell>
          <cell r="C1665" t="str">
            <v>m</v>
          </cell>
          <cell r="D1665">
            <v>17.940000000000001</v>
          </cell>
        </row>
        <row r="1666">
          <cell r="A1666" t="str">
            <v>390210</v>
          </cell>
          <cell r="B1666" t="str">
            <v>Cabo de cobre de 95,0 mm², isolamento 750 V - isolação em PVC 70°C</v>
          </cell>
          <cell r="C1666" t="str">
            <v>m</v>
          </cell>
          <cell r="D1666">
            <v>24.63</v>
          </cell>
        </row>
        <row r="1667">
          <cell r="A1667" t="str">
            <v>390211</v>
          </cell>
          <cell r="B1667" t="str">
            <v>Cabo de cobre de 120,0 mm², isolamento 750 V - isolação em PVC 70°C</v>
          </cell>
          <cell r="C1667" t="str">
            <v>m</v>
          </cell>
          <cell r="D1667">
            <v>31.38</v>
          </cell>
        </row>
        <row r="1668">
          <cell r="A1668" t="str">
            <v>390212</v>
          </cell>
          <cell r="B1668" t="str">
            <v>Cabo de cobre de 150,0 mm², isolamento 750 V - isolação em PVC 70°C</v>
          </cell>
          <cell r="C1668" t="str">
            <v>m</v>
          </cell>
          <cell r="D1668">
            <v>38.53</v>
          </cell>
        </row>
        <row r="1669">
          <cell r="A1669" t="str">
            <v>390213</v>
          </cell>
          <cell r="B1669" t="str">
            <v>Cabo de cobre de 185,0 mm², isolamento 750 V - isolação em PVC 70°C</v>
          </cell>
          <cell r="C1669" t="str">
            <v>m</v>
          </cell>
          <cell r="D1669">
            <v>48.05</v>
          </cell>
        </row>
        <row r="1670">
          <cell r="A1670" t="str">
            <v>390214</v>
          </cell>
          <cell r="B1670" t="str">
            <v>Cabo de cobre de 240,0 mm², isolamento 750 V - isolação em PVC 70°C</v>
          </cell>
          <cell r="C1670" t="str">
            <v>m</v>
          </cell>
          <cell r="D1670">
            <v>62.76</v>
          </cell>
        </row>
        <row r="1671">
          <cell r="A1671" t="str">
            <v>390215</v>
          </cell>
          <cell r="B1671" t="str">
            <v>Cabo de cobre de 300,0 mm², isolamento 750 V - isolação em PVC 70°C</v>
          </cell>
          <cell r="C1671" t="str">
            <v>m</v>
          </cell>
          <cell r="D1671">
            <v>105.14</v>
          </cell>
        </row>
        <row r="1672">
          <cell r="A1672" t="str">
            <v>390216</v>
          </cell>
          <cell r="B1672" t="str">
            <v>Cabo de cobre de 2,5 mm², isolamento 750 V - isolação em PVC 70°C</v>
          </cell>
          <cell r="C1672" t="str">
            <v>m</v>
          </cell>
          <cell r="D1672">
            <v>0.49</v>
          </cell>
        </row>
        <row r="1673">
          <cell r="A1673" t="str">
            <v>390217</v>
          </cell>
          <cell r="B1673" t="str">
            <v>Cabo de cobre de 4,0 mm², isolamento 750 V - isolação em PVC 70°C</v>
          </cell>
          <cell r="C1673" t="str">
            <v>m</v>
          </cell>
          <cell r="D1673">
            <v>1.01</v>
          </cell>
        </row>
        <row r="1674">
          <cell r="A1674" t="str">
            <v>390218</v>
          </cell>
          <cell r="B1674" t="str">
            <v>Cabo de cobre de 400,0 mm², isolamento 750 V - isolação em PVC 70°C</v>
          </cell>
          <cell r="C1674" t="str">
            <v>m</v>
          </cell>
          <cell r="D1674">
            <v>123</v>
          </cell>
        </row>
        <row r="1675">
          <cell r="A1675" t="str">
            <v>390219</v>
          </cell>
          <cell r="B1675" t="str">
            <v>Cabo de cobre de 500,0 mm², isolamento 750 V - isolação em PVC 70°C</v>
          </cell>
          <cell r="C1675" t="str">
            <v>m</v>
          </cell>
          <cell r="D1675">
            <v>159.91999999999999</v>
          </cell>
        </row>
        <row r="1676">
          <cell r="A1676" t="str">
            <v>390220</v>
          </cell>
          <cell r="B1676" t="str">
            <v>Cabo de cobre de 1,0 mm², isolamento 500V - isolação em PVC 70°C</v>
          </cell>
          <cell r="C1676" t="str">
            <v>m</v>
          </cell>
          <cell r="D1676">
            <v>0.47</v>
          </cell>
        </row>
        <row r="1677">
          <cell r="A1677" t="str">
            <v>390302</v>
          </cell>
          <cell r="B1677" t="str">
            <v>Cabo de cobre de 4,0 mm², isolamento 0,6/1 kV - isolação em PVC 70°C</v>
          </cell>
          <cell r="C1677" t="str">
            <v>m</v>
          </cell>
          <cell r="D1677">
            <v>2.4300000000000002</v>
          </cell>
        </row>
        <row r="1678">
          <cell r="A1678" t="str">
            <v>390303</v>
          </cell>
          <cell r="B1678" t="str">
            <v>Cabo de cobre de 6,0 mm², isolamento 0,6/1 kV - isolação em PVC 70°C</v>
          </cell>
          <cell r="C1678" t="str">
            <v>m</v>
          </cell>
          <cell r="D1678">
            <v>2.87</v>
          </cell>
        </row>
        <row r="1679">
          <cell r="A1679" t="str">
            <v>390304</v>
          </cell>
          <cell r="B1679" t="str">
            <v>Cabo de cobre de 10,0 mm², isolamento 0,6/1 kV - isolação em PVC 70°C</v>
          </cell>
          <cell r="C1679" t="str">
            <v>m</v>
          </cell>
          <cell r="D1679">
            <v>4.53</v>
          </cell>
        </row>
        <row r="1680">
          <cell r="A1680" t="str">
            <v>390305</v>
          </cell>
          <cell r="B1680" t="str">
            <v>Cabo de cobre de 16,0 mm², isolamento 0,6/1 kV - isolação em PVC 70°C</v>
          </cell>
          <cell r="C1680" t="str">
            <v>m</v>
          </cell>
          <cell r="D1680">
            <v>6.69</v>
          </cell>
        </row>
        <row r="1681">
          <cell r="A1681" t="str">
            <v>390306</v>
          </cell>
          <cell r="B1681" t="str">
            <v>Cabo de cobre de 25,0 mm², isolamento 0,6/1 kV - isolação em PVC 70°C</v>
          </cell>
          <cell r="C1681" t="str">
            <v>m</v>
          </cell>
          <cell r="D1681">
            <v>10.3</v>
          </cell>
        </row>
        <row r="1682">
          <cell r="A1682" t="str">
            <v>390307</v>
          </cell>
          <cell r="B1682" t="str">
            <v>Cabo de cobre de 35,0 mm², isolamento 0,6/1 kV - isolação em PVC 70°C</v>
          </cell>
          <cell r="C1682" t="str">
            <v>m</v>
          </cell>
          <cell r="D1682">
            <v>14.26</v>
          </cell>
        </row>
        <row r="1683">
          <cell r="A1683" t="str">
            <v>390308</v>
          </cell>
          <cell r="B1683" t="str">
            <v>Cabo de cobre de 50,0 mm², isolamento 0,6/1 kV - isolação em PVC 70°C</v>
          </cell>
          <cell r="C1683" t="str">
            <v>m</v>
          </cell>
          <cell r="D1683">
            <v>20.61</v>
          </cell>
        </row>
        <row r="1684">
          <cell r="A1684" t="str">
            <v>390309</v>
          </cell>
          <cell r="B1684" t="str">
            <v>Cabo de cobre de 70,0 mm², isolamento 0,6/1 kV - isolação em PVC 70°C</v>
          </cell>
          <cell r="C1684" t="str">
            <v>m</v>
          </cell>
          <cell r="D1684">
            <v>29.45</v>
          </cell>
        </row>
        <row r="1685">
          <cell r="A1685" t="str">
            <v>390310</v>
          </cell>
          <cell r="B1685" t="str">
            <v>Cabo de cobre de 95,0 mm², isolamento 0,6/1 kV - isolação em PVC 70°C</v>
          </cell>
          <cell r="C1685" t="str">
            <v>m</v>
          </cell>
          <cell r="D1685">
            <v>35.21</v>
          </cell>
        </row>
        <row r="1686">
          <cell r="A1686" t="str">
            <v>390311</v>
          </cell>
          <cell r="B1686" t="str">
            <v>Cabo de cobre de 120,0 mm², isolamento 0,6/1 kV - isolação em PVC 70°C</v>
          </cell>
          <cell r="C1686" t="str">
            <v>m</v>
          </cell>
          <cell r="D1686">
            <v>49.09</v>
          </cell>
        </row>
        <row r="1687">
          <cell r="A1687" t="str">
            <v>390312</v>
          </cell>
          <cell r="B1687" t="str">
            <v>Cabo de cobre de 150,0 mm², isolamento 0,6/1 kV - isolação em PVC 70°C</v>
          </cell>
          <cell r="C1687" t="str">
            <v>m</v>
          </cell>
          <cell r="D1687">
            <v>60.26</v>
          </cell>
        </row>
        <row r="1688">
          <cell r="A1688" t="str">
            <v>390313</v>
          </cell>
          <cell r="B1688" t="str">
            <v>Cabo de cobre de 185,0 mm², isolamento 0,6/1 kV - isolação em PVC 70°C</v>
          </cell>
          <cell r="C1688" t="str">
            <v>m</v>
          </cell>
          <cell r="D1688">
            <v>75.44</v>
          </cell>
        </row>
        <row r="1689">
          <cell r="A1689" t="str">
            <v>390314</v>
          </cell>
          <cell r="B1689" t="str">
            <v>Cabo de cobre de 240,0 mm², isolamento 0,6/1 kV - isolação em PVC 70°C</v>
          </cell>
          <cell r="C1689" t="str">
            <v>m</v>
          </cell>
          <cell r="D1689">
            <v>89.24</v>
          </cell>
        </row>
        <row r="1690">
          <cell r="A1690" t="str">
            <v>390315</v>
          </cell>
          <cell r="B1690" t="str">
            <v>Cabo de cobre de 300,0 mm², isolamento 0,6/1 kV - isolação em PVC 70°C</v>
          </cell>
          <cell r="C1690" t="str">
            <v>m</v>
          </cell>
          <cell r="D1690">
            <v>151.24</v>
          </cell>
        </row>
        <row r="1691">
          <cell r="A1691" t="str">
            <v>390316</v>
          </cell>
          <cell r="B1691" t="str">
            <v>Cabo de cobre de 1,5 mm², isolamento 0,6/1 kV - isolação em PVC 70°C</v>
          </cell>
          <cell r="C1691" t="str">
            <v>m</v>
          </cell>
          <cell r="D1691">
            <v>0.68</v>
          </cell>
        </row>
        <row r="1692">
          <cell r="A1692" t="str">
            <v>390317</v>
          </cell>
          <cell r="B1692" t="str">
            <v>Cabo de cobre de 2,5 mm², isolamento 0,6/1 kV - isolação em PVC 70°C</v>
          </cell>
          <cell r="C1692" t="str">
            <v>m</v>
          </cell>
          <cell r="D1692">
            <v>1.65</v>
          </cell>
        </row>
        <row r="1693">
          <cell r="A1693" t="str">
            <v>390318</v>
          </cell>
          <cell r="B1693" t="str">
            <v>Cabo de cobre de 400,0 mm², isolamento 0,6/1 kV - isolação em PVC 70°C</v>
          </cell>
          <cell r="C1693" t="str">
            <v>m</v>
          </cell>
          <cell r="D1693">
            <v>80.319999999999993</v>
          </cell>
        </row>
        <row r="1694">
          <cell r="A1694" t="str">
            <v>390319</v>
          </cell>
          <cell r="B1694" t="str">
            <v>Cabo de cobre de 500,0 mm², isolamento 0,6/1 kV - isolação em PVC 70°C</v>
          </cell>
          <cell r="C1694" t="str">
            <v>m</v>
          </cell>
          <cell r="D1694">
            <v>102.67</v>
          </cell>
        </row>
        <row r="1695">
          <cell r="A1695" t="str">
            <v>390404</v>
          </cell>
          <cell r="B1695" t="str">
            <v>Cabo de cobre nu, têmpera mole, classe 2, de 10,0 mm²</v>
          </cell>
          <cell r="C1695" t="str">
            <v>m</v>
          </cell>
          <cell r="D1695">
            <v>1.57</v>
          </cell>
        </row>
        <row r="1696">
          <cell r="A1696" t="str">
            <v>390405</v>
          </cell>
          <cell r="B1696" t="str">
            <v>Cabo de cobre nu, têmpera mole, classe 2, de 16,0 mm²</v>
          </cell>
          <cell r="C1696" t="str">
            <v>m</v>
          </cell>
          <cell r="D1696">
            <v>2.21</v>
          </cell>
        </row>
        <row r="1697">
          <cell r="A1697" t="str">
            <v>390406</v>
          </cell>
          <cell r="B1697" t="str">
            <v>Cabo de cobre nu, têmpera mole, classe 2, de 25,0 mm²</v>
          </cell>
          <cell r="C1697" t="str">
            <v>m</v>
          </cell>
          <cell r="D1697">
            <v>3.33</v>
          </cell>
        </row>
        <row r="1698">
          <cell r="A1698" t="str">
            <v>390407</v>
          </cell>
          <cell r="B1698" t="str">
            <v>Cabo de cobre nu, têmpera mole, classe 2, de 35,0 mm²</v>
          </cell>
          <cell r="C1698" t="str">
            <v>m</v>
          </cell>
          <cell r="D1698">
            <v>4.68</v>
          </cell>
        </row>
        <row r="1699">
          <cell r="A1699" t="str">
            <v>390408</v>
          </cell>
          <cell r="B1699" t="str">
            <v>Cabo de cobre nu, têmpera mole, classe 2, de 50,0 mm²</v>
          </cell>
          <cell r="C1699" t="str">
            <v>m</v>
          </cell>
          <cell r="D1699">
            <v>6.55</v>
          </cell>
        </row>
        <row r="1700">
          <cell r="A1700" t="str">
            <v>390410</v>
          </cell>
          <cell r="B1700" t="str">
            <v>Cabo de cobre nu, têmpera mole, classe 2, de 70,0 mm²</v>
          </cell>
          <cell r="C1700" t="str">
            <v>m</v>
          </cell>
          <cell r="D1700">
            <v>10.53</v>
          </cell>
        </row>
        <row r="1701">
          <cell r="A1701" t="str">
            <v>390412</v>
          </cell>
          <cell r="B1701" t="str">
            <v>Cabo de cobre nu, têmpera mole, classe 2, de 95,0 mm²</v>
          </cell>
          <cell r="C1701" t="str">
            <v>m</v>
          </cell>
          <cell r="D1701">
            <v>14.54</v>
          </cell>
        </row>
        <row r="1702">
          <cell r="A1702" t="str">
            <v>390414</v>
          </cell>
          <cell r="B1702" t="str">
            <v>Cabo de cobre nu, têmpera mole, classe 2, de 120,0 mm²</v>
          </cell>
          <cell r="C1702" t="str">
            <v>m</v>
          </cell>
          <cell r="D1702">
            <v>18.86</v>
          </cell>
        </row>
        <row r="1703">
          <cell r="A1703" t="str">
            <v>390416</v>
          </cell>
          <cell r="B1703" t="str">
            <v>Cabo de cobre nu, têmpera mole, classe 2, de 150,0 mm²</v>
          </cell>
          <cell r="C1703" t="str">
            <v>m</v>
          </cell>
          <cell r="D1703">
            <v>21.75</v>
          </cell>
        </row>
        <row r="1704">
          <cell r="A1704" t="str">
            <v>390418</v>
          </cell>
          <cell r="B1704" t="str">
            <v>Cabo de cobre nu, têmpera mole, classe 2, de 185,0 mm²</v>
          </cell>
          <cell r="C1704" t="str">
            <v>m</v>
          </cell>
          <cell r="D1704">
            <v>26.63</v>
          </cell>
        </row>
        <row r="1705">
          <cell r="A1705" t="str">
            <v>390420</v>
          </cell>
          <cell r="B1705" t="str">
            <v>Cabo de cobre nu, têmpera mole, classe 2, de 240,0 mm²</v>
          </cell>
          <cell r="C1705" t="str">
            <v>m</v>
          </cell>
          <cell r="D1705">
            <v>34.700000000000003</v>
          </cell>
        </row>
        <row r="1706">
          <cell r="A1706" t="str">
            <v>390506</v>
          </cell>
          <cell r="B1706" t="str">
            <v>Cabo de cobre de 3x25,0 mm², tensão de isolamento 8,7/15 kV - isolação para 90°C</v>
          </cell>
          <cell r="C1706" t="str">
            <v>m</v>
          </cell>
          <cell r="D1706">
            <v>76.709999999999994</v>
          </cell>
        </row>
        <row r="1707">
          <cell r="A1707" t="str">
            <v>390507</v>
          </cell>
          <cell r="B1707" t="str">
            <v>Cabo de cobre de 3x35,0 mm², tensão de isolamento 8,7/15 kV - isolação para 90°C</v>
          </cell>
          <cell r="C1707" t="str">
            <v>m</v>
          </cell>
          <cell r="D1707">
            <v>91.36</v>
          </cell>
        </row>
        <row r="1708">
          <cell r="A1708" t="str">
            <v>390602</v>
          </cell>
          <cell r="B1708" t="str">
            <v>Cabo de cobre de 70,0 mm², tensão de isolamento 8,7/15 kV - isolação para 90°C</v>
          </cell>
          <cell r="C1708" t="str">
            <v>m</v>
          </cell>
          <cell r="D1708">
            <v>37.31</v>
          </cell>
        </row>
        <row r="1709">
          <cell r="A1709" t="str">
            <v>390603</v>
          </cell>
          <cell r="B1709" t="str">
            <v>Cabo de cobre de 120,0 mm², tensão de isolamento 8,7/15 kV - isolação para 90°C</v>
          </cell>
          <cell r="C1709" t="str">
            <v>m</v>
          </cell>
          <cell r="D1709">
            <v>57.53</v>
          </cell>
        </row>
        <row r="1710">
          <cell r="A1710" t="str">
            <v>390604</v>
          </cell>
          <cell r="B1710" t="str">
            <v>Cabo de cobre de 185,0 mm², tensão de isolamento 8,7/15 kV - isolação para 90°C</v>
          </cell>
          <cell r="C1710" t="str">
            <v>m</v>
          </cell>
          <cell r="D1710">
            <v>95.66</v>
          </cell>
        </row>
        <row r="1711">
          <cell r="A1711" t="str">
            <v>390606</v>
          </cell>
          <cell r="B1711" t="str">
            <v>Cabo de cobre de 25,0 mm², tensão de isolamento 8,7/15 kV - isolação para 90°C</v>
          </cell>
          <cell r="C1711" t="str">
            <v>m</v>
          </cell>
          <cell r="D1711">
            <v>27.21</v>
          </cell>
        </row>
        <row r="1712">
          <cell r="A1712" t="str">
            <v>390607</v>
          </cell>
          <cell r="B1712" t="str">
            <v>Cabo de cobre de 35,0 mm², tensão de isolamento 8,7/15 kV - isolação para 90°C</v>
          </cell>
          <cell r="C1712" t="str">
            <v>m</v>
          </cell>
          <cell r="D1712">
            <v>33.03</v>
          </cell>
        </row>
        <row r="1713">
          <cell r="A1713" t="str">
            <v>390608</v>
          </cell>
          <cell r="B1713" t="str">
            <v>Cabo de cobre de 95,0 mm², tensão de isolamento 8,7/15 kV - isolação para 90°C</v>
          </cell>
          <cell r="C1713" t="str">
            <v>m</v>
          </cell>
          <cell r="D1713">
            <v>57.96</v>
          </cell>
        </row>
        <row r="1714">
          <cell r="A1714" t="str">
            <v>390702</v>
          </cell>
          <cell r="B1714" t="str">
            <v>Cabo de cobre de 2,5 mm², isolamento 0,6/1 kV - isolação EPR 90°C</v>
          </cell>
          <cell r="C1714" t="str">
            <v>m</v>
          </cell>
          <cell r="D1714">
            <v>0.7</v>
          </cell>
        </row>
        <row r="1715">
          <cell r="A1715" t="str">
            <v>390703</v>
          </cell>
          <cell r="B1715" t="str">
            <v>Cabo de cobre de 4,0 mm², isolamento 0,6/1 kV - isolação EPR 90°C</v>
          </cell>
          <cell r="C1715" t="str">
            <v>m</v>
          </cell>
          <cell r="D1715">
            <v>1.34</v>
          </cell>
        </row>
        <row r="1716">
          <cell r="A1716" t="str">
            <v>390704</v>
          </cell>
          <cell r="B1716" t="str">
            <v>Cabo de cobre de 6,0 mm², isolamento 0,6/1 kV - isolação EPR 90°C</v>
          </cell>
          <cell r="C1716" t="str">
            <v>m</v>
          </cell>
          <cell r="D1716">
            <v>1.9</v>
          </cell>
        </row>
        <row r="1717">
          <cell r="A1717" t="str">
            <v>390705</v>
          </cell>
          <cell r="B1717" t="str">
            <v>Cabo de cobre de 10,0 mm², isolamento 0,6/1 kV - isolação EPR 90°C</v>
          </cell>
          <cell r="C1717" t="str">
            <v>m</v>
          </cell>
          <cell r="D1717">
            <v>2.27</v>
          </cell>
        </row>
        <row r="1718">
          <cell r="A1718" t="str">
            <v>390706</v>
          </cell>
          <cell r="B1718" t="str">
            <v>Cabo de cobre de 16,0 mm², isolamento 0,6/1 kV - isolação EPR 90°C</v>
          </cell>
          <cell r="C1718" t="str">
            <v>m</v>
          </cell>
          <cell r="D1718">
            <v>3.38</v>
          </cell>
        </row>
        <row r="1719">
          <cell r="A1719" t="str">
            <v>390707</v>
          </cell>
          <cell r="B1719" t="str">
            <v>Cabo de cobre de 25,0 mm², isolamento 0,6/1 kV - isolação EPR 90°C</v>
          </cell>
          <cell r="C1719" t="str">
            <v>m</v>
          </cell>
          <cell r="D1719">
            <v>5.38</v>
          </cell>
        </row>
        <row r="1720">
          <cell r="A1720" t="str">
            <v>390708</v>
          </cell>
          <cell r="B1720" t="str">
            <v>Cabo de cobre de 35,0 mm², isolamento 0,6/1 kV - isolação EPR 90°C</v>
          </cell>
          <cell r="C1720" t="str">
            <v>m</v>
          </cell>
          <cell r="D1720">
            <v>7.26</v>
          </cell>
        </row>
        <row r="1721">
          <cell r="A1721" t="str">
            <v>390709</v>
          </cell>
          <cell r="B1721" t="str">
            <v>Cabo de cobre de 50,0 mm², isolamento 0,6/1 kV - isolação EPR 90°C</v>
          </cell>
          <cell r="C1721" t="str">
            <v>m</v>
          </cell>
          <cell r="D1721">
            <v>13.23</v>
          </cell>
        </row>
        <row r="1722">
          <cell r="A1722" t="str">
            <v>390710</v>
          </cell>
          <cell r="B1722" t="str">
            <v>Cabo de cobre de 70,0 mm², isolamento 0,6/1 kV - isolação EPR 90°C</v>
          </cell>
          <cell r="C1722" t="str">
            <v>m</v>
          </cell>
          <cell r="D1722">
            <v>18.600000000000001</v>
          </cell>
        </row>
        <row r="1723">
          <cell r="A1723" t="str">
            <v>390711</v>
          </cell>
          <cell r="B1723" t="str">
            <v>Cabo de cobre de 95,0 mm², isolamento 0,6/1 kV - isolação EPR 90°C</v>
          </cell>
          <cell r="C1723" t="str">
            <v>m</v>
          </cell>
          <cell r="D1723">
            <v>24.56</v>
          </cell>
        </row>
        <row r="1724">
          <cell r="A1724" t="str">
            <v>390712</v>
          </cell>
          <cell r="B1724" t="str">
            <v>Cabo de cobre de 120,0 mm², isolamento 0,6/1 kV - isolação EPR 90°C</v>
          </cell>
          <cell r="C1724" t="str">
            <v>m</v>
          </cell>
          <cell r="D1724">
            <v>24.63</v>
          </cell>
        </row>
        <row r="1725">
          <cell r="A1725" t="str">
            <v>390713</v>
          </cell>
          <cell r="B1725" t="str">
            <v>Cabo de cobre de 150,0 mm², isolamento 0,6/1 kV - isolação EPR 90°C</v>
          </cell>
          <cell r="C1725" t="str">
            <v>m</v>
          </cell>
          <cell r="D1725">
            <v>30.78</v>
          </cell>
        </row>
        <row r="1726">
          <cell r="A1726" t="str">
            <v>390714</v>
          </cell>
          <cell r="B1726" t="str">
            <v>Cabo de cobre de 185,0 mm², isolamento 0,6/1 kV - isolação EPR 90°C</v>
          </cell>
          <cell r="C1726" t="str">
            <v>m</v>
          </cell>
          <cell r="D1726">
            <v>37.22</v>
          </cell>
        </row>
        <row r="1727">
          <cell r="A1727" t="str">
            <v>390715</v>
          </cell>
          <cell r="B1727" t="str">
            <v>Cabo de cobre de 240,0 mm², isolamento 0,6/1 kV - isolação EPR 90°C</v>
          </cell>
          <cell r="C1727" t="str">
            <v>m</v>
          </cell>
          <cell r="D1727">
            <v>48.98</v>
          </cell>
        </row>
        <row r="1728">
          <cell r="A1728" t="str">
            <v>390716</v>
          </cell>
          <cell r="B1728" t="str">
            <v>Cabo de cobre de 300,0 mm², isolamento 0,6/1 kV - isolação EPR 90°C</v>
          </cell>
          <cell r="C1728" t="str">
            <v>m</v>
          </cell>
          <cell r="D1728">
            <v>63.31</v>
          </cell>
        </row>
        <row r="1729">
          <cell r="A1729" t="str">
            <v>390717</v>
          </cell>
          <cell r="B1729" t="str">
            <v>Cabo de cobre de 400,0 mm², isolamento 0,6/1 kV - isolação EPR 90°C</v>
          </cell>
          <cell r="C1729" t="str">
            <v>m</v>
          </cell>
          <cell r="D1729">
            <v>81.489999999999995</v>
          </cell>
        </row>
        <row r="1730">
          <cell r="A1730" t="str">
            <v>390718</v>
          </cell>
          <cell r="B1730" t="str">
            <v>Cabo de cobre de 500,0 mm², isolamento 0,6/1 kV - isolação EPR 90°C</v>
          </cell>
          <cell r="C1730" t="str">
            <v>m</v>
          </cell>
          <cell r="D1730">
            <v>103.57</v>
          </cell>
        </row>
        <row r="1731">
          <cell r="A1731" t="str">
            <v>390801</v>
          </cell>
          <cell r="B1731" t="str">
            <v>Cabo de cobre de 3x1,5 mm², isolamento 0,6/1 kV - isolação EPR 90°C</v>
          </cell>
          <cell r="C1731" t="str">
            <v>m</v>
          </cell>
          <cell r="D1731">
            <v>1.92</v>
          </cell>
        </row>
        <row r="1732">
          <cell r="A1732" t="str">
            <v>390802</v>
          </cell>
          <cell r="B1732" t="str">
            <v>Cabo de cobre de 3x2,5 mm², isolamento 0,6/1 kV - isolação EPR 90°C</v>
          </cell>
          <cell r="C1732" t="str">
            <v>m</v>
          </cell>
          <cell r="D1732">
            <v>2.86</v>
          </cell>
        </row>
        <row r="1733">
          <cell r="A1733" t="str">
            <v>390803</v>
          </cell>
          <cell r="B1733" t="str">
            <v>Cabo de cobre de 3x4,0 mm², isolamento 0,6/1 kV - isolação EPR 90°C</v>
          </cell>
          <cell r="C1733" t="str">
            <v>m</v>
          </cell>
          <cell r="D1733">
            <v>4.4400000000000004</v>
          </cell>
        </row>
        <row r="1734">
          <cell r="A1734" t="str">
            <v>390804</v>
          </cell>
          <cell r="B1734" t="str">
            <v>Cabo de cobre de 3x6,0 mm², isolamento 0,6/1 kV - isolação EPR 90°C</v>
          </cell>
          <cell r="C1734" t="str">
            <v>m</v>
          </cell>
          <cell r="D1734">
            <v>6.11</v>
          </cell>
        </row>
        <row r="1735">
          <cell r="A1735" t="str">
            <v>390805</v>
          </cell>
          <cell r="B1735" t="str">
            <v>Cabo de cobre de 3x10,0 mm², isolamento 0,6/1 kV - isolação EPR 90°C</v>
          </cell>
          <cell r="C1735" t="str">
            <v>m</v>
          </cell>
          <cell r="D1735">
            <v>9.7899999999999991</v>
          </cell>
        </row>
        <row r="1736">
          <cell r="A1736" t="str">
            <v>390806</v>
          </cell>
          <cell r="B1736" t="str">
            <v>Cabo de cobre de 3x16,0 mm², isolamento 0,6/1 kV - isolação EPR 90°C</v>
          </cell>
          <cell r="C1736" t="str">
            <v>m</v>
          </cell>
          <cell r="D1736">
            <v>15.17</v>
          </cell>
        </row>
        <row r="1737">
          <cell r="A1737" t="str">
            <v>390807</v>
          </cell>
          <cell r="B1737" t="str">
            <v>Cabo de cobre de 3x25,0 mm², isolamento 0,6/1 kV - isolação EPR 90°C</v>
          </cell>
          <cell r="C1737" t="str">
            <v>m</v>
          </cell>
          <cell r="D1737">
            <v>24</v>
          </cell>
        </row>
        <row r="1738">
          <cell r="A1738" t="str">
            <v>390808</v>
          </cell>
          <cell r="B1738" t="str">
            <v>Cabo de cobre de 3x35,0 mm², isolamento 0,6/1 kV - isolação EPR 90°C</v>
          </cell>
          <cell r="C1738" t="str">
            <v>m</v>
          </cell>
          <cell r="D1738">
            <v>34.51</v>
          </cell>
        </row>
        <row r="1739">
          <cell r="A1739" t="str">
            <v>390901</v>
          </cell>
          <cell r="B1739" t="str">
            <v>Conector terminal tipo BNC para cabo coaxial tipo RG 59</v>
          </cell>
          <cell r="C1739" t="str">
            <v>un</v>
          </cell>
          <cell r="D1739">
            <v>3.99</v>
          </cell>
        </row>
        <row r="1740">
          <cell r="A1740" t="str">
            <v>390902</v>
          </cell>
          <cell r="B1740" t="str">
            <v>Conector split-bolt para cabo de 25,0 mm², latão, simples</v>
          </cell>
          <cell r="C1740" t="str">
            <v>un</v>
          </cell>
          <cell r="D1740">
            <v>2.57</v>
          </cell>
        </row>
        <row r="1741">
          <cell r="A1741" t="str">
            <v>390903</v>
          </cell>
          <cell r="B1741" t="str">
            <v>Conector de emenda tipo BNC, para cabo coaxial RG 59</v>
          </cell>
          <cell r="C1741" t="str">
            <v>un</v>
          </cell>
          <cell r="D1741">
            <v>2.97</v>
          </cell>
        </row>
        <row r="1742">
          <cell r="A1742" t="str">
            <v>390904</v>
          </cell>
          <cell r="B1742" t="str">
            <v>Conector split-bolt para cabo de 35,0 mm², latão, simples</v>
          </cell>
          <cell r="C1742" t="str">
            <v>un</v>
          </cell>
          <cell r="D1742">
            <v>3.28</v>
          </cell>
        </row>
        <row r="1743">
          <cell r="A1743" t="str">
            <v>390906</v>
          </cell>
          <cell r="B1743" t="str">
            <v>Conector split-bolt para cabo de 50,0 mm², latão, simples</v>
          </cell>
          <cell r="C1743" t="str">
            <v>un</v>
          </cell>
          <cell r="D1743">
            <v>4.2</v>
          </cell>
        </row>
        <row r="1744">
          <cell r="A1744" t="str">
            <v>390908</v>
          </cell>
          <cell r="B1744" t="str">
            <v>Conector split-bolt para cabo de 70,0 mm², latão, simples</v>
          </cell>
          <cell r="C1744" t="str">
            <v>un</v>
          </cell>
          <cell r="D1744">
            <v>5.75</v>
          </cell>
        </row>
        <row r="1745">
          <cell r="A1745" t="str">
            <v>390910</v>
          </cell>
          <cell r="B1745" t="str">
            <v>Conector split-bolt para cabo de 25,0 mm², latão, com rabicho</v>
          </cell>
          <cell r="C1745" t="str">
            <v>un</v>
          </cell>
          <cell r="D1745">
            <v>4.53</v>
          </cell>
        </row>
        <row r="1746">
          <cell r="A1746" t="str">
            <v>390912</v>
          </cell>
          <cell r="B1746" t="str">
            <v>Conector split-bolt para cabo de 35,0 mm², latão, com rabicho</v>
          </cell>
          <cell r="C1746" t="str">
            <v>un</v>
          </cell>
          <cell r="D1746">
            <v>4.97</v>
          </cell>
        </row>
        <row r="1747">
          <cell r="A1747" t="str">
            <v>390914</v>
          </cell>
          <cell r="B1747" t="str">
            <v>Conector split-bolt para cabo de 50,0 mm², latão, com rabicho</v>
          </cell>
          <cell r="C1747" t="str">
            <v>un</v>
          </cell>
          <cell r="D1747">
            <v>6.39</v>
          </cell>
        </row>
        <row r="1748">
          <cell r="A1748" t="str">
            <v>390916</v>
          </cell>
          <cell r="B1748" t="str">
            <v>Conector split-bolt para cabo de 70,0 mm², latão, com rabicho</v>
          </cell>
          <cell r="C1748" t="str">
            <v>un</v>
          </cell>
          <cell r="D1748">
            <v>8.09</v>
          </cell>
        </row>
        <row r="1749">
          <cell r="A1749" t="str">
            <v>391001</v>
          </cell>
          <cell r="B1749" t="str">
            <v>Terminal de pressão/compressão para cabo de 300,0 mm²</v>
          </cell>
          <cell r="C1749" t="str">
            <v>un</v>
          </cell>
          <cell r="D1749">
            <v>12.4</v>
          </cell>
        </row>
        <row r="1750">
          <cell r="A1750" t="str">
            <v>391005</v>
          </cell>
          <cell r="B1750" t="str">
            <v>Terminal de pressão/compressão para cabo de 2,5 mm²</v>
          </cell>
          <cell r="C1750" t="str">
            <v>un</v>
          </cell>
          <cell r="D1750">
            <v>0.24</v>
          </cell>
        </row>
        <row r="1751">
          <cell r="A1751" t="str">
            <v>391006</v>
          </cell>
          <cell r="B1751" t="str">
            <v>Terminal de pressão/compressão para cabo de 6,0 até 10,0 mm²</v>
          </cell>
          <cell r="C1751" t="str">
            <v>un</v>
          </cell>
          <cell r="D1751">
            <v>1.8</v>
          </cell>
        </row>
        <row r="1752">
          <cell r="A1752" t="str">
            <v>391008</v>
          </cell>
          <cell r="B1752" t="str">
            <v>Terminal de pressão/compressão para cabo de 16,0 mm²</v>
          </cell>
          <cell r="C1752" t="str">
            <v>un</v>
          </cell>
          <cell r="D1752">
            <v>2.08</v>
          </cell>
        </row>
        <row r="1753">
          <cell r="A1753" t="str">
            <v>391012</v>
          </cell>
          <cell r="B1753" t="str">
            <v>Terminal de pressão/compressão para cabo de 25,0 mm²</v>
          </cell>
          <cell r="C1753" t="str">
            <v>un</v>
          </cell>
          <cell r="D1753">
            <v>2.2599999999999998</v>
          </cell>
        </row>
        <row r="1754">
          <cell r="A1754" t="str">
            <v>391013</v>
          </cell>
          <cell r="B1754" t="str">
            <v>Terminal de pressão/compressão para cabo de 35,0 mm²</v>
          </cell>
          <cell r="C1754" t="str">
            <v>un</v>
          </cell>
          <cell r="D1754">
            <v>2.3199999999999998</v>
          </cell>
        </row>
        <row r="1755">
          <cell r="A1755" t="str">
            <v>391016</v>
          </cell>
          <cell r="B1755" t="str">
            <v>Terminal de pressão/compressão para cabo de 50,0 mm²</v>
          </cell>
          <cell r="C1755" t="str">
            <v>un</v>
          </cell>
          <cell r="D1755">
            <v>3.38</v>
          </cell>
        </row>
        <row r="1756">
          <cell r="A1756" t="str">
            <v>391020</v>
          </cell>
          <cell r="B1756" t="str">
            <v>Terminal de pressão/compressão para cabo de 70,0 mm²</v>
          </cell>
          <cell r="C1756" t="str">
            <v>un</v>
          </cell>
          <cell r="D1756">
            <v>3.45</v>
          </cell>
        </row>
        <row r="1757">
          <cell r="A1757" t="str">
            <v>391024</v>
          </cell>
          <cell r="B1757" t="str">
            <v>Terminal de pressão/compressão para cabo de 95,0 mm²</v>
          </cell>
          <cell r="C1757" t="str">
            <v>un</v>
          </cell>
          <cell r="D1757">
            <v>5.18</v>
          </cell>
        </row>
        <row r="1758">
          <cell r="A1758" t="str">
            <v>391025</v>
          </cell>
          <cell r="B1758" t="str">
            <v>Terminal de pressão/compressão para cabo de 150,0 mm²</v>
          </cell>
          <cell r="C1758" t="str">
            <v>un</v>
          </cell>
          <cell r="D1758">
            <v>7.91</v>
          </cell>
        </row>
        <row r="1759">
          <cell r="A1759" t="str">
            <v>391026</v>
          </cell>
          <cell r="B1759" t="str">
            <v>Terminal de pressão/compressão para cabo de 120,0 mm²</v>
          </cell>
          <cell r="C1759" t="str">
            <v>un</v>
          </cell>
          <cell r="D1759">
            <v>4.18</v>
          </cell>
        </row>
        <row r="1760">
          <cell r="A1760" t="str">
            <v>391028</v>
          </cell>
          <cell r="B1760" t="str">
            <v>Terminal de pressão/compressão para cabo de 185,0 mm²</v>
          </cell>
          <cell r="C1760" t="str">
            <v>un</v>
          </cell>
          <cell r="D1760">
            <v>6.13</v>
          </cell>
        </row>
        <row r="1761">
          <cell r="A1761" t="str">
            <v>391030</v>
          </cell>
          <cell r="B1761" t="str">
            <v>Terminal de pressão/compressão para cabo de 240,0 mm²</v>
          </cell>
          <cell r="C1761" t="str">
            <v>un</v>
          </cell>
          <cell r="D1761">
            <v>8.4499999999999993</v>
          </cell>
        </row>
        <row r="1762">
          <cell r="A1762" t="str">
            <v>391102</v>
          </cell>
          <cell r="B1762" t="str">
            <v>Cabo telefônico CI, com 10 pares de 0,50 mm, para centrais telefônicas, equipamentos e rede interna</v>
          </cell>
          <cell r="C1762" t="str">
            <v>m</v>
          </cell>
          <cell r="D1762">
            <v>2.4300000000000002</v>
          </cell>
        </row>
        <row r="1763">
          <cell r="A1763" t="str">
            <v>391104</v>
          </cell>
          <cell r="B1763" t="str">
            <v>Cabo telefônico CI, com 20 pares de 0,50 mm, para centrais telefônicas, equipamentos e rede interna</v>
          </cell>
          <cell r="C1763" t="str">
            <v>m</v>
          </cell>
          <cell r="D1763">
            <v>4.16</v>
          </cell>
        </row>
        <row r="1764">
          <cell r="A1764" t="str">
            <v>391108</v>
          </cell>
          <cell r="B1764" t="str">
            <v>Cabo telefônico CI, com 50 pares de 0,50 mm, para centrais telefônicas, equipamentos e rede interna</v>
          </cell>
          <cell r="C1764" t="str">
            <v>m</v>
          </cell>
          <cell r="D1764">
            <v>8.4600000000000009</v>
          </cell>
        </row>
        <row r="1765">
          <cell r="A1765" t="str">
            <v>391109</v>
          </cell>
          <cell r="B1765" t="str">
            <v>Fio telefônico tipo FI-60, para ligação de aparelhos telefônicos</v>
          </cell>
          <cell r="C1765" t="str">
            <v>m</v>
          </cell>
          <cell r="D1765">
            <v>0.28999999999999998</v>
          </cell>
        </row>
        <row r="1766">
          <cell r="A1766" t="str">
            <v>391111</v>
          </cell>
          <cell r="B1766" t="str">
            <v>Fio telefônico externo tipo FE-160</v>
          </cell>
          <cell r="C1766" t="str">
            <v>m</v>
          </cell>
          <cell r="D1766">
            <v>0.83</v>
          </cell>
        </row>
        <row r="1767">
          <cell r="A1767" t="str">
            <v>391112</v>
          </cell>
          <cell r="B1767" t="str">
            <v>Cabo telefônico CTP-APL-SN, com 10 pares de 0,50 mm, para cotos de transição em caixas e entradas</v>
          </cell>
          <cell r="C1767" t="str">
            <v>m</v>
          </cell>
          <cell r="D1767">
            <v>3.48</v>
          </cell>
        </row>
        <row r="1768">
          <cell r="A1768" t="str">
            <v>391119</v>
          </cell>
          <cell r="B1768" t="str">
            <v>Cabo telefônico CCE-APL, com 4 pares de 0,50 mm, para conexões em rede externa</v>
          </cell>
          <cell r="C1768" t="str">
            <v>m</v>
          </cell>
          <cell r="D1768">
            <v>1.49</v>
          </cell>
        </row>
        <row r="1769">
          <cell r="A1769" t="str">
            <v>391120</v>
          </cell>
          <cell r="B1769" t="str">
            <v>Cabo telefônico secundário de distribuição CTP-APL, com 10 pares de 0,50 mm, para rede externa</v>
          </cell>
          <cell r="C1769" t="str">
            <v>m</v>
          </cell>
          <cell r="D1769">
            <v>2.92</v>
          </cell>
        </row>
        <row r="1770">
          <cell r="A1770" t="str">
            <v>391121</v>
          </cell>
          <cell r="B1770" t="str">
            <v>Cabo telefônico secundário de distribuição CTP-APL, com 20 pares de 0,50 mm, para rede externa</v>
          </cell>
          <cell r="C1770" t="str">
            <v>m</v>
          </cell>
          <cell r="D1770">
            <v>4.53</v>
          </cell>
        </row>
        <row r="1771">
          <cell r="A1771" t="str">
            <v>391123</v>
          </cell>
          <cell r="B1771" t="str">
            <v>Cabo telefônico secundário de distribuição CTP-APL, com 50 pares de 0,50 mm, para rede externa</v>
          </cell>
          <cell r="C1771" t="str">
            <v>m</v>
          </cell>
          <cell r="D1771">
            <v>9.94</v>
          </cell>
        </row>
        <row r="1772">
          <cell r="A1772" t="str">
            <v>391124</v>
          </cell>
          <cell r="B1772" t="str">
            <v>Cabo telefônico secundário de distribuição CTP-APL, com 100 pares de 0,50 mm, para rede externa</v>
          </cell>
          <cell r="C1772" t="str">
            <v>m</v>
          </cell>
          <cell r="D1772">
            <v>17.72</v>
          </cell>
        </row>
        <row r="1773">
          <cell r="A1773" t="str">
            <v>391127</v>
          </cell>
          <cell r="B1773" t="str">
            <v>Cabo telefônico secundário de distribuição CTP-APL-G, com 10 pares de 0,50 mm, para rede subterrânea</v>
          </cell>
          <cell r="C1773" t="str">
            <v>m</v>
          </cell>
          <cell r="D1773">
            <v>4.2699999999999996</v>
          </cell>
        </row>
        <row r="1774">
          <cell r="A1774" t="str">
            <v>391128</v>
          </cell>
          <cell r="B1774" t="str">
            <v>Cabo telefônico secundário de distribuição CTP-APL-G, com 20 pares de 0,50 mm, para rede subterrânea</v>
          </cell>
          <cell r="C1774" t="str">
            <v>m</v>
          </cell>
          <cell r="D1774">
            <v>6.96</v>
          </cell>
        </row>
        <row r="1775">
          <cell r="A1775" t="str">
            <v>391130</v>
          </cell>
          <cell r="B1775" t="str">
            <v>Cabo telefônico secundário de distribuição CTP-APL-G, com 50 pares de 0,50 mm, para rede subterrânea</v>
          </cell>
          <cell r="C1775" t="str">
            <v>m</v>
          </cell>
          <cell r="D1775">
            <v>13.35</v>
          </cell>
        </row>
        <row r="1776">
          <cell r="A1776" t="str">
            <v>391140</v>
          </cell>
          <cell r="B1776" t="str">
            <v>Cabo telefônico secundário de distribuição CTP-APL, com 10 pares de 0,65 mm, para rede externa</v>
          </cell>
          <cell r="C1776" t="str">
            <v>m</v>
          </cell>
          <cell r="D1776">
            <v>4.12</v>
          </cell>
        </row>
        <row r="1777">
          <cell r="A1777" t="str">
            <v>391141</v>
          </cell>
          <cell r="B1777" t="str">
            <v>Cabo telefônico secundário de distribuição CTP-APL, com 20 pares de 0,65 mm, para rede externa</v>
          </cell>
          <cell r="C1777" t="str">
            <v>m</v>
          </cell>
          <cell r="D1777">
            <v>6.79</v>
          </cell>
        </row>
        <row r="1778">
          <cell r="A1778" t="str">
            <v>391143</v>
          </cell>
          <cell r="B1778" t="str">
            <v>Cabo telefônico secundário de distribuição CTP-APL, com 50 pares de 0,65 mm, para rede externa</v>
          </cell>
          <cell r="C1778" t="str">
            <v>m</v>
          </cell>
          <cell r="D1778">
            <v>14.77</v>
          </cell>
        </row>
        <row r="1779">
          <cell r="A1779" t="str">
            <v>391201</v>
          </cell>
          <cell r="B1779" t="str">
            <v>Cabo de cobre flexível ´PP´ 3x1,5 mm², isolamento 750 V, isolação em PVC 70°C</v>
          </cell>
          <cell r="C1779" t="str">
            <v>m</v>
          </cell>
          <cell r="D1779">
            <v>1.4</v>
          </cell>
        </row>
        <row r="1780">
          <cell r="A1780" t="str">
            <v>391205</v>
          </cell>
          <cell r="B1780" t="str">
            <v>Cabo de cobre flexível ´PP´ 3x2,5 mm², isolamento 750 V, isolação em PVC 70°C</v>
          </cell>
          <cell r="C1780" t="str">
            <v>m</v>
          </cell>
          <cell r="D1780">
            <v>2.3199999999999998</v>
          </cell>
        </row>
        <row r="1781">
          <cell r="A1781" t="str">
            <v>391206</v>
          </cell>
          <cell r="B1781" t="str">
            <v>Cabo de cobre flexível ´PP´ 3x4,0 mm², isolamento 750 V, isolação em PVC 70°C</v>
          </cell>
          <cell r="C1781" t="str">
            <v>m</v>
          </cell>
          <cell r="D1781">
            <v>3.51</v>
          </cell>
        </row>
        <row r="1782">
          <cell r="A1782" t="str">
            <v>391207</v>
          </cell>
          <cell r="B1782" t="str">
            <v>Cabo de cobre flexível ´PP´ 3x6,0 mm², isolamento 750 V, isolação em PVC 70°C</v>
          </cell>
          <cell r="C1782" t="str">
            <v>m</v>
          </cell>
          <cell r="D1782">
            <v>4.95</v>
          </cell>
        </row>
        <row r="1783">
          <cell r="A1783" t="str">
            <v>391208</v>
          </cell>
          <cell r="B1783" t="str">
            <v>Cabo de cobre flexível ´PP´ 3x10,0 mm², isolamento 750 V, isolação em PVC 70°C</v>
          </cell>
          <cell r="C1783" t="str">
            <v>m</v>
          </cell>
          <cell r="D1783">
            <v>7.98</v>
          </cell>
        </row>
        <row r="1784">
          <cell r="A1784" t="str">
            <v>391212</v>
          </cell>
          <cell r="B1784" t="str">
            <v>Cabo de cobre flexível ´PP´ 2x1,5 mm², isolamento 750 V, isolação em PVC 70°C</v>
          </cell>
          <cell r="C1784" t="str">
            <v>m</v>
          </cell>
          <cell r="D1784">
            <v>1.04</v>
          </cell>
        </row>
        <row r="1785">
          <cell r="A1785" t="str">
            <v>391213</v>
          </cell>
          <cell r="B1785" t="str">
            <v>Cabo de cobre flexível ´PP´ 2x2,5 mm², isolamento 750 V, isolação em PVC 70°C</v>
          </cell>
          <cell r="C1785" t="str">
            <v>m</v>
          </cell>
          <cell r="D1785">
            <v>1.51</v>
          </cell>
        </row>
        <row r="1786">
          <cell r="A1786" t="str">
            <v>391223</v>
          </cell>
          <cell r="B1786" t="str">
            <v>Cabo de cobre flexível ´PP´ 4x6,0 mm², isolamento 750 V, isolação em PVC 70°C</v>
          </cell>
          <cell r="C1786" t="str">
            <v>m</v>
          </cell>
          <cell r="D1786">
            <v>6.39</v>
          </cell>
        </row>
        <row r="1787">
          <cell r="A1787" t="str">
            <v>391224</v>
          </cell>
          <cell r="B1787" t="str">
            <v>Cabo de cobre flexível ´PP´ 4x10,0 mm², isolamento 750 V, isolação em PVC 70°C</v>
          </cell>
          <cell r="C1787" t="str">
            <v>m</v>
          </cell>
          <cell r="D1787">
            <v>10.34</v>
          </cell>
        </row>
        <row r="1788">
          <cell r="A1788" t="str">
            <v>391250</v>
          </cell>
          <cell r="B1788" t="str">
            <v>Cabo de cobre resistente ao fogo, de 2 x 2,5 mm², 450/750 V</v>
          </cell>
          <cell r="C1788" t="str">
            <v>m</v>
          </cell>
          <cell r="D1788">
            <v>1.55</v>
          </cell>
        </row>
        <row r="1789">
          <cell r="A1789" t="str">
            <v>391401</v>
          </cell>
          <cell r="B1789" t="str">
            <v>Cabo de alumínio nu com alma de aço CAA, 1/0 AWG - Raven</v>
          </cell>
          <cell r="C1789" t="str">
            <v>m</v>
          </cell>
          <cell r="D1789">
            <v>2.93</v>
          </cell>
        </row>
        <row r="1790">
          <cell r="A1790" t="str">
            <v>391405</v>
          </cell>
          <cell r="B1790" t="str">
            <v>Cabo de alumínio nu com alma de aço CAA, 4 AWG - Swan</v>
          </cell>
          <cell r="C1790" t="str">
            <v>m</v>
          </cell>
          <cell r="D1790">
            <v>1.1599999999999999</v>
          </cell>
        </row>
        <row r="1791">
          <cell r="A1791" t="str">
            <v>391504</v>
          </cell>
          <cell r="B1791" t="str">
            <v>Cabo de alumínio nu sem alma de aço CA, 2 AWG - Iris</v>
          </cell>
          <cell r="C1791" t="str">
            <v>m</v>
          </cell>
          <cell r="D1791">
            <v>1.55</v>
          </cell>
        </row>
        <row r="1792">
          <cell r="A1792" t="str">
            <v>391507</v>
          </cell>
          <cell r="B1792" t="str">
            <v>Cabo de alumínio nu sem alma de aço CA, 2/0 AWG - Aster</v>
          </cell>
          <cell r="C1792" t="str">
            <v>m</v>
          </cell>
          <cell r="D1792">
            <v>3.11</v>
          </cell>
        </row>
        <row r="1793">
          <cell r="A1793" t="str">
            <v>391601</v>
          </cell>
          <cell r="B1793" t="str">
            <v>Cabo de cobre 3x2,5 mm², isolamento 750 V, isolação em borracha de silicone 200°C</v>
          </cell>
          <cell r="C1793" t="str">
            <v>m</v>
          </cell>
          <cell r="D1793">
            <v>11.02</v>
          </cell>
        </row>
        <row r="1794">
          <cell r="A1794" t="str">
            <v>391801</v>
          </cell>
          <cell r="B1794" t="str">
            <v>Cabo coaxial tipo RG 59</v>
          </cell>
          <cell r="C1794" t="str">
            <v>m</v>
          </cell>
          <cell r="D1794">
            <v>2.97</v>
          </cell>
        </row>
        <row r="1795">
          <cell r="A1795" t="str">
            <v>391802</v>
          </cell>
          <cell r="B1795" t="str">
            <v>Cabo para rede 24 AWG com 4 pares, categoria 5 até 350 MHz, uso interno</v>
          </cell>
          <cell r="C1795" t="str">
            <v>m</v>
          </cell>
          <cell r="D1795">
            <v>1.02</v>
          </cell>
        </row>
        <row r="1796">
          <cell r="A1796" t="str">
            <v>391807</v>
          </cell>
          <cell r="B1796" t="str">
            <v>Cabo coaxial tipo RGC 59</v>
          </cell>
          <cell r="C1796" t="str">
            <v>m</v>
          </cell>
          <cell r="D1796">
            <v>1.05</v>
          </cell>
        </row>
        <row r="1797">
          <cell r="A1797" t="str">
            <v>391808</v>
          </cell>
          <cell r="B1797" t="str">
            <v>Cabo para rede 24 AWG com 4 pares - cotegoria 6</v>
          </cell>
          <cell r="C1797" t="str">
            <v>m</v>
          </cell>
          <cell r="D1797">
            <v>1.84</v>
          </cell>
        </row>
        <row r="1798">
          <cell r="A1798" t="str">
            <v>391809</v>
          </cell>
          <cell r="B1798" t="str">
            <v>Cabo coaxial tipo RG 11</v>
          </cell>
          <cell r="C1798" t="str">
            <v>m</v>
          </cell>
          <cell r="D1798">
            <v>7.34</v>
          </cell>
        </row>
        <row r="1799">
          <cell r="A1799" t="str">
            <v>392001</v>
          </cell>
          <cell r="B1799" t="str">
            <v>Recolocação de condutor aparente com diâmetro externo de até 6,5 mm</v>
          </cell>
          <cell r="C1799" t="str">
            <v>m</v>
          </cell>
          <cell r="D1799">
            <v>0</v>
          </cell>
        </row>
        <row r="1800">
          <cell r="A1800" t="str">
            <v>392002</v>
          </cell>
          <cell r="B1800" t="str">
            <v>Conector prensa-cabo de 3/4´</v>
          </cell>
          <cell r="C1800" t="str">
            <v>un</v>
          </cell>
          <cell r="D1800">
            <v>5.2</v>
          </cell>
        </row>
        <row r="1801">
          <cell r="A1801" t="str">
            <v>392003</v>
          </cell>
          <cell r="B1801" t="str">
            <v>Recolocação de condutor aparente com diâmetro externo acima de 6,5 mm</v>
          </cell>
          <cell r="C1801" t="str">
            <v>m</v>
          </cell>
          <cell r="D1801">
            <v>0</v>
          </cell>
        </row>
        <row r="1802">
          <cell r="A1802" t="str">
            <v>392601</v>
          </cell>
          <cell r="B1802" t="str">
            <v>Cabo de cobre flexível de 1,5 mm², isolamento 0,6/1 kV - isolação HEPR 90°C</v>
          </cell>
          <cell r="C1802" t="str">
            <v>m</v>
          </cell>
          <cell r="D1802">
            <v>1.03</v>
          </cell>
        </row>
        <row r="1803">
          <cell r="A1803" t="str">
            <v>392602</v>
          </cell>
          <cell r="B1803" t="str">
            <v>Cabo de cobre flexível de 2,5 mm², isolamento 0,6/1 kV - isolação HEPR 90°C</v>
          </cell>
          <cell r="C1803" t="str">
            <v>m</v>
          </cell>
          <cell r="D1803">
            <v>1.22</v>
          </cell>
        </row>
        <row r="1804">
          <cell r="A1804" t="str">
            <v>392603</v>
          </cell>
          <cell r="B1804" t="str">
            <v>Cabo de cobre flexível de 4,0 mm², isolamento 0,6/1 kV - isolação HEPR 90°C</v>
          </cell>
          <cell r="C1804" t="str">
            <v>m</v>
          </cell>
          <cell r="D1804">
            <v>1.53</v>
          </cell>
        </row>
        <row r="1805">
          <cell r="A1805" t="str">
            <v>392604</v>
          </cell>
          <cell r="B1805" t="str">
            <v>Cabo de cobre flexível de 6,0 mm², isolamento 0,6/1 kV - isolação HEPR 90°C</v>
          </cell>
          <cell r="C1805" t="str">
            <v>m</v>
          </cell>
          <cell r="D1805">
            <v>2.44</v>
          </cell>
        </row>
        <row r="1806">
          <cell r="A1806" t="str">
            <v>392605</v>
          </cell>
          <cell r="B1806" t="str">
            <v>Cabo de cobre flexível de 10 mm², isolamento 0,6/1 kV - isolação HEPR 90°C</v>
          </cell>
          <cell r="C1806" t="str">
            <v>m</v>
          </cell>
          <cell r="D1806">
            <v>3.11</v>
          </cell>
        </row>
        <row r="1807">
          <cell r="A1807" t="str">
            <v>392606</v>
          </cell>
          <cell r="B1807" t="str">
            <v>Cabo de cobre flexível de 16 mm², isolamento 0,6/1 kV - isolação HEPR 90°C</v>
          </cell>
          <cell r="C1807" t="str">
            <v>m</v>
          </cell>
          <cell r="D1807">
            <v>4.57</v>
          </cell>
        </row>
        <row r="1808">
          <cell r="A1808" t="str">
            <v>392607</v>
          </cell>
          <cell r="B1808" t="str">
            <v>Cabo de cobre flexível de 25 mm², isolamento 0,6/1 kV - isolação HEPR 90°C</v>
          </cell>
          <cell r="C1808" t="str">
            <v>m</v>
          </cell>
          <cell r="D1808">
            <v>7.42</v>
          </cell>
        </row>
        <row r="1809">
          <cell r="A1809" t="str">
            <v>392608</v>
          </cell>
          <cell r="B1809" t="str">
            <v>Cabo de cobre flexível de 35 mm², isolamento 0,6/1 kV - isolação HEPR 90°C</v>
          </cell>
          <cell r="C1809" t="str">
            <v>m</v>
          </cell>
          <cell r="D1809">
            <v>9.92</v>
          </cell>
        </row>
        <row r="1810">
          <cell r="A1810" t="str">
            <v>392609</v>
          </cell>
          <cell r="B1810" t="str">
            <v>Cabo de cobre flexível de 50 mm², isolamento 0,6/1 kV - isolação HEPR 90°C</v>
          </cell>
          <cell r="C1810" t="str">
            <v>m</v>
          </cell>
          <cell r="D1810">
            <v>13.99</v>
          </cell>
        </row>
        <row r="1811">
          <cell r="A1811" t="str">
            <v>392610</v>
          </cell>
          <cell r="B1811" t="str">
            <v>Cabo de cobre flexível de 70 mm², isolamento 0,6/1 kV - isolação HEPR 90°C</v>
          </cell>
          <cell r="C1811" t="str">
            <v>m</v>
          </cell>
          <cell r="D1811">
            <v>19.59</v>
          </cell>
        </row>
        <row r="1812">
          <cell r="A1812" t="str">
            <v>392611</v>
          </cell>
          <cell r="B1812" t="str">
            <v>Cabo de cobre flexível de 95 mm², isolamento 0,6/1 kV - isolação HEPR 90°C</v>
          </cell>
          <cell r="C1812" t="str">
            <v>m</v>
          </cell>
          <cell r="D1812">
            <v>26.08</v>
          </cell>
        </row>
        <row r="1813">
          <cell r="A1813" t="str">
            <v>392612</v>
          </cell>
          <cell r="B1813" t="str">
            <v>Cabo de cobre flexível de 120 mm², isolamento 0,6/1 kV - isolação HEPR 90°C</v>
          </cell>
          <cell r="C1813" t="str">
            <v>m</v>
          </cell>
          <cell r="D1813">
            <v>33.32</v>
          </cell>
        </row>
        <row r="1814">
          <cell r="A1814" t="str">
            <v>392613</v>
          </cell>
          <cell r="B1814" t="str">
            <v>Cabo de cobre flexível de 150 mm², isolamento 0,6/1 kV - isolação HEPR 90°C</v>
          </cell>
          <cell r="C1814" t="str">
            <v>m</v>
          </cell>
          <cell r="D1814">
            <v>41.64</v>
          </cell>
        </row>
        <row r="1815">
          <cell r="A1815" t="str">
            <v>392614</v>
          </cell>
          <cell r="B1815" t="str">
            <v>Cabo de cobre flexível de 185 mm², isolamento 0,6/1 kV - isolação HEPR 90°C</v>
          </cell>
          <cell r="C1815" t="str">
            <v>m</v>
          </cell>
          <cell r="D1815">
            <v>50.78</v>
          </cell>
        </row>
        <row r="1816">
          <cell r="A1816" t="str">
            <v>392615</v>
          </cell>
          <cell r="B1816" t="str">
            <v>Cabo de cobre flexível de 240 mm², isolamento 0,6/1 kV - isolação HEPR 90°C</v>
          </cell>
          <cell r="C1816" t="str">
            <v>m</v>
          </cell>
          <cell r="D1816">
            <v>66.239999999999995</v>
          </cell>
        </row>
        <row r="1817">
          <cell r="A1817" t="str">
            <v>392701</v>
          </cell>
          <cell r="B1817" t="str">
            <v>Cabo óptico de terminação, 2 fibras, 50/125 µm - uso interno/externo</v>
          </cell>
          <cell r="C1817" t="str">
            <v>m</v>
          </cell>
          <cell r="D1817">
            <v>2.4900000000000002</v>
          </cell>
        </row>
        <row r="1818">
          <cell r="A1818" t="str">
            <v>392702</v>
          </cell>
          <cell r="B1818" t="str">
            <v>Cabo óptico multimodo, 4 fibras, 50/125 µm - uso interno/externo</v>
          </cell>
          <cell r="C1818" t="str">
            <v>m</v>
          </cell>
          <cell r="D1818">
            <v>3.45</v>
          </cell>
        </row>
        <row r="1819">
          <cell r="A1819" t="str">
            <v>392703</v>
          </cell>
          <cell r="B1819" t="str">
            <v>Cabo óptico multimodo, 6 fibras, 50/125 µm - uso interno/externo</v>
          </cell>
          <cell r="C1819" t="str">
            <v>m</v>
          </cell>
          <cell r="D1819">
            <v>5.04</v>
          </cell>
        </row>
        <row r="1820">
          <cell r="A1820" t="str">
            <v>392711</v>
          </cell>
          <cell r="B1820" t="str">
            <v>Cabo óptico multimodo, núcleo geleado, 4 fibras, 50/125 µm - uso externo</v>
          </cell>
          <cell r="C1820" t="str">
            <v>m</v>
          </cell>
          <cell r="D1820">
            <v>5.85</v>
          </cell>
        </row>
        <row r="1821">
          <cell r="A1821" t="str">
            <v>392712</v>
          </cell>
          <cell r="B1821" t="str">
            <v>Cabo óptico multimodo, núcleo geleado, 6 fibras, 50/125 µm - uso externo</v>
          </cell>
          <cell r="C1821" t="str">
            <v>m</v>
          </cell>
          <cell r="D1821">
            <v>6.67</v>
          </cell>
        </row>
        <row r="1822">
          <cell r="A1822" t="str">
            <v>392801</v>
          </cell>
          <cell r="B1822" t="str">
            <v>Cabo de cobre flexível de 3 x 1,5 mm², isolamento 0,6/1 kV - isolação HEPR 90°C</v>
          </cell>
          <cell r="C1822" t="str">
            <v>m</v>
          </cell>
          <cell r="D1822">
            <v>2.81</v>
          </cell>
        </row>
        <row r="1823">
          <cell r="A1823" t="str">
            <v>392802</v>
          </cell>
          <cell r="B1823" t="str">
            <v>Cabo de cobre flexível de 3 x 2,5 mm², isolamento 0,6/1 kV - isolação HEPR 90°C</v>
          </cell>
          <cell r="C1823" t="str">
            <v>m</v>
          </cell>
          <cell r="D1823">
            <v>4.0999999999999996</v>
          </cell>
        </row>
        <row r="1824">
          <cell r="A1824" t="str">
            <v>392803</v>
          </cell>
          <cell r="B1824" t="str">
            <v>Cabo de cobre flexível de 3 x 4,0 mm², isolamento 0,6/1 kV - isolação HEPR 90°C</v>
          </cell>
          <cell r="C1824" t="str">
            <v>m</v>
          </cell>
          <cell r="D1824">
            <v>4.8</v>
          </cell>
        </row>
        <row r="1825">
          <cell r="A1825" t="str">
            <v>392804</v>
          </cell>
          <cell r="B1825" t="str">
            <v>Cabo de cobre flexível de 3 x 6,0 mm², isolamento 0,6/1 kV - isolação HEPR 90°C</v>
          </cell>
          <cell r="C1825" t="str">
            <v>m</v>
          </cell>
          <cell r="D1825">
            <v>6.7</v>
          </cell>
        </row>
        <row r="1826">
          <cell r="A1826" t="str">
            <v>392805</v>
          </cell>
          <cell r="B1826" t="str">
            <v>Cabo de cobre flexível de 3 x 10 mm², isolamento 0,6/1 kV - isolação HEPR 90°C</v>
          </cell>
          <cell r="C1826" t="str">
            <v>m</v>
          </cell>
          <cell r="D1826">
            <v>10.56</v>
          </cell>
        </row>
        <row r="1827">
          <cell r="A1827" t="str">
            <v>392901</v>
          </cell>
          <cell r="B1827" t="str">
            <v>Cabo de cobre flexível de 1,5 mm², isolamento 450/750 V - isolação HEPR 70° C</v>
          </cell>
          <cell r="C1827" t="str">
            <v>m</v>
          </cell>
          <cell r="D1827">
            <v>0.47</v>
          </cell>
        </row>
        <row r="1828">
          <cell r="A1828" t="str">
            <v>392902</v>
          </cell>
          <cell r="B1828" t="str">
            <v>Cabo de cobre flexível de 2,5 mm², isolamento 450/750 V - isolação HEPR 70° C</v>
          </cell>
          <cell r="C1828" t="str">
            <v>m</v>
          </cell>
          <cell r="D1828">
            <v>0.71</v>
          </cell>
        </row>
        <row r="1829">
          <cell r="A1829" t="str">
            <v>392903</v>
          </cell>
          <cell r="B1829" t="str">
            <v>Cabo de cobre flexível de 4,0 mm², isolamento 450/750 V - isolação HEPR 70° C</v>
          </cell>
          <cell r="C1829" t="str">
            <v>m</v>
          </cell>
          <cell r="D1829">
            <v>1.08</v>
          </cell>
        </row>
        <row r="1830">
          <cell r="A1830" t="str">
            <v>392904</v>
          </cell>
          <cell r="B1830" t="str">
            <v>Cabo de cobre flexível de 6,0 mm², isolamento 450/750 V - isolação HEPR 70° C</v>
          </cell>
          <cell r="C1830" t="str">
            <v>m</v>
          </cell>
          <cell r="D1830">
            <v>1.53</v>
          </cell>
        </row>
        <row r="1831">
          <cell r="A1831" t="str">
            <v>392905</v>
          </cell>
          <cell r="B1831" t="str">
            <v>Cabo de cobre flexível de 10 mm², isolamento 450/750 V - isolação HEPR 70° C</v>
          </cell>
          <cell r="C1831" t="str">
            <v>m</v>
          </cell>
          <cell r="D1831">
            <v>2.88</v>
          </cell>
        </row>
        <row r="1832">
          <cell r="A1832" t="str">
            <v>400102</v>
          </cell>
          <cell r="B1832" t="str">
            <v>Caixa de ferro estâmpada 4´ x 2´</v>
          </cell>
          <cell r="C1832" t="str">
            <v>un</v>
          </cell>
          <cell r="D1832">
            <v>1.55</v>
          </cell>
        </row>
        <row r="1833">
          <cell r="A1833" t="str">
            <v>400104</v>
          </cell>
          <cell r="B1833" t="str">
            <v>Caixa de ferro estâmpada 4´ x 4´</v>
          </cell>
          <cell r="C1833" t="str">
            <v>un</v>
          </cell>
          <cell r="D1833">
            <v>2.93</v>
          </cell>
        </row>
        <row r="1834">
          <cell r="A1834" t="str">
            <v>400106</v>
          </cell>
          <cell r="B1834" t="str">
            <v>Caixa de ferro estâmpada sextavada 3´ x 3´</v>
          </cell>
          <cell r="C1834" t="str">
            <v>un</v>
          </cell>
          <cell r="D1834">
            <v>1.58</v>
          </cell>
        </row>
        <row r="1835">
          <cell r="A1835" t="str">
            <v>400108</v>
          </cell>
          <cell r="B1835" t="str">
            <v>Caixa de ferro estâmpada octogonal fundo móvel 4´ x 4´</v>
          </cell>
          <cell r="C1835" t="str">
            <v>un</v>
          </cell>
          <cell r="D1835">
            <v>2.2999999999999998</v>
          </cell>
        </row>
        <row r="1836">
          <cell r="A1836" t="str">
            <v>400202</v>
          </cell>
          <cell r="B1836" t="str">
            <v>Caixa de passagem em chapa, com tampa parafusada, 100 x 100 x 80 mm</v>
          </cell>
          <cell r="C1836" t="str">
            <v>un</v>
          </cell>
          <cell r="D1836">
            <v>8.8699999999999992</v>
          </cell>
        </row>
        <row r="1837">
          <cell r="A1837" t="str">
            <v>400204</v>
          </cell>
          <cell r="B1837" t="str">
            <v>Caixa de passagem em chapa, com tampa parafusada, 150 x 150 x 80 mm</v>
          </cell>
          <cell r="C1837" t="str">
            <v>un</v>
          </cell>
          <cell r="D1837">
            <v>11.08</v>
          </cell>
        </row>
        <row r="1838">
          <cell r="A1838" t="str">
            <v>400206</v>
          </cell>
          <cell r="B1838" t="str">
            <v>Caixa de passagem em chapa, com tampa parafusada, 200 x 200 x 100 mm</v>
          </cell>
          <cell r="C1838" t="str">
            <v>un</v>
          </cell>
          <cell r="D1838">
            <v>17.34</v>
          </cell>
        </row>
        <row r="1839">
          <cell r="A1839" t="str">
            <v>400208</v>
          </cell>
          <cell r="B1839" t="str">
            <v>Caixa de passagem em chapa, com tampa parafusada, 300 x 300 x 120 mm</v>
          </cell>
          <cell r="C1839" t="str">
            <v>un</v>
          </cell>
          <cell r="D1839">
            <v>32.590000000000003</v>
          </cell>
        </row>
        <row r="1840">
          <cell r="A1840" t="str">
            <v>400210</v>
          </cell>
          <cell r="B1840" t="str">
            <v>Caixa de passagem em chapa, com tampa parafusada, 400 x 400 x 150 mm</v>
          </cell>
          <cell r="C1840" t="str">
            <v>un</v>
          </cell>
          <cell r="D1840">
            <v>53.85</v>
          </cell>
        </row>
        <row r="1841">
          <cell r="A1841" t="str">
            <v>400212</v>
          </cell>
          <cell r="B1841" t="str">
            <v>Caixa de passagem em chapa, com tampa parafusada, 500 x 500 x 150 mm</v>
          </cell>
          <cell r="C1841" t="str">
            <v>un</v>
          </cell>
          <cell r="D1841">
            <v>78.349999999999994</v>
          </cell>
        </row>
        <row r="1842">
          <cell r="A1842" t="str">
            <v>400220</v>
          </cell>
          <cell r="B1842" t="str">
            <v>Caixa de passagem em poliamida, 234 x 174 x 90 mm</v>
          </cell>
          <cell r="C1842" t="str">
            <v>un</v>
          </cell>
          <cell r="D1842">
            <v>20.74</v>
          </cell>
        </row>
        <row r="1843">
          <cell r="A1843" t="str">
            <v>400221</v>
          </cell>
          <cell r="B1843" t="str">
            <v>Caixa de passagem em poliamida, 460 x 380 x 120 mm</v>
          </cell>
          <cell r="C1843" t="str">
            <v>un</v>
          </cell>
          <cell r="D1843">
            <v>102</v>
          </cell>
        </row>
        <row r="1844">
          <cell r="A1844" t="str">
            <v>400222</v>
          </cell>
          <cell r="B1844" t="str">
            <v>Caixa de tomada em poliamida e tampa para piso elevado, com 4 alojamentos para elétrica e até 8 alojamentos para telefonia e dados</v>
          </cell>
          <cell r="C1844" t="str">
            <v>un</v>
          </cell>
          <cell r="D1844">
            <v>78.73</v>
          </cell>
        </row>
        <row r="1845">
          <cell r="A1845" t="str">
            <v>400402</v>
          </cell>
          <cell r="B1845" t="str">
            <v>Tomada universal 2P+T, 15 A - 125/250 V, com placa</v>
          </cell>
          <cell r="C1845" t="str">
            <v>cj</v>
          </cell>
          <cell r="D1845">
            <v>7.49</v>
          </cell>
        </row>
        <row r="1846">
          <cell r="A1846" t="str">
            <v>400404</v>
          </cell>
          <cell r="B1846" t="str">
            <v>Tomada universal 2P - 10A/250 V, com placa</v>
          </cell>
          <cell r="C1846" t="str">
            <v>cj</v>
          </cell>
          <cell r="D1846">
            <v>3.71</v>
          </cell>
        </row>
        <row r="1847">
          <cell r="A1847" t="str">
            <v>400406</v>
          </cell>
          <cell r="B1847" t="str">
            <v>Tomada 3P, 20 A - 125/250 V, com placa</v>
          </cell>
          <cell r="C1847" t="str">
            <v>cj</v>
          </cell>
          <cell r="D1847">
            <v>7.53</v>
          </cell>
        </row>
        <row r="1848">
          <cell r="A1848" t="str">
            <v>400408</v>
          </cell>
          <cell r="B1848" t="str">
            <v>Tomada para telefone 4P - padrão TELEBRÁS, com placa</v>
          </cell>
          <cell r="C1848" t="str">
            <v>cj</v>
          </cell>
          <cell r="D1848">
            <v>4.47</v>
          </cell>
        </row>
        <row r="1849">
          <cell r="A1849" t="str">
            <v>400409</v>
          </cell>
          <cell r="B1849" t="str">
            <v>Tomada RJ 11 para telefone, sem placa</v>
          </cell>
          <cell r="C1849" t="str">
            <v>un</v>
          </cell>
          <cell r="D1849">
            <v>7.58</v>
          </cell>
        </row>
        <row r="1850">
          <cell r="A1850" t="str">
            <v>400410</v>
          </cell>
          <cell r="B1850" t="str">
            <v>Tomada dupla universal 2x2P, 10 A/250 V, com placa</v>
          </cell>
          <cell r="C1850" t="str">
            <v>cj</v>
          </cell>
          <cell r="D1850">
            <v>5.13</v>
          </cell>
        </row>
        <row r="1851">
          <cell r="A1851" t="str">
            <v>400411</v>
          </cell>
          <cell r="B1851" t="str">
            <v>Tomada 3P+T de 63 A, blindada industrial de embutir</v>
          </cell>
          <cell r="C1851" t="str">
            <v>cj</v>
          </cell>
          <cell r="D1851">
            <v>88.62</v>
          </cell>
        </row>
        <row r="1852">
          <cell r="A1852" t="str">
            <v>400414</v>
          </cell>
          <cell r="B1852" t="str">
            <v>Tomada 3P+T de 32 A, blindada industrial de sobrepor negativa</v>
          </cell>
          <cell r="C1852" t="str">
            <v>cj</v>
          </cell>
          <cell r="D1852">
            <v>20.13</v>
          </cell>
        </row>
        <row r="1853">
          <cell r="A1853" t="str">
            <v>400417</v>
          </cell>
          <cell r="B1853" t="str">
            <v>Tomada 3P, 25 A/250 V com disjuntor bifásico, injetada em caixa de poliamida, 142 x 128 x 69 mm</v>
          </cell>
          <cell r="C1853" t="str">
            <v>cj</v>
          </cell>
          <cell r="D1853">
            <v>42</v>
          </cell>
        </row>
        <row r="1854">
          <cell r="A1854" t="str">
            <v>400419</v>
          </cell>
          <cell r="B1854" t="str">
            <v>Tomada de piso 3 pólos e 1 terra, com suporte e tampa</v>
          </cell>
          <cell r="C1854" t="str">
            <v>cj</v>
          </cell>
          <cell r="D1854">
            <v>28</v>
          </cell>
        </row>
        <row r="1855">
          <cell r="A1855" t="str">
            <v>400421</v>
          </cell>
          <cell r="B1855" t="str">
            <v>Tomada de piso universal 2P, para fixação em piso falso, com suporte e tampa</v>
          </cell>
          <cell r="C1855" t="str">
            <v>cj</v>
          </cell>
          <cell r="D1855">
            <v>39.5</v>
          </cell>
        </row>
        <row r="1856">
          <cell r="A1856" t="str">
            <v>400422</v>
          </cell>
          <cell r="B1856" t="str">
            <v>Tomada de piso para telefone 4P, fixação em piso falso, com suporte e tampas</v>
          </cell>
          <cell r="C1856" t="str">
            <v>cj</v>
          </cell>
          <cell r="D1856">
            <v>39.5</v>
          </cell>
        </row>
        <row r="1857">
          <cell r="A1857" t="str">
            <v>400423</v>
          </cell>
          <cell r="B1857" t="str">
            <v>Tomada de canaleta/perfilado universal 2P+T, com caixa e tampa</v>
          </cell>
          <cell r="C1857" t="str">
            <v>cj</v>
          </cell>
          <cell r="D1857">
            <v>5.6</v>
          </cell>
        </row>
        <row r="1858">
          <cell r="A1858" t="str">
            <v>400424</v>
          </cell>
          <cell r="B1858" t="str">
            <v>Tomada dupla de piso universal 2x2P, com tampa</v>
          </cell>
          <cell r="C1858" t="str">
            <v>cj</v>
          </cell>
          <cell r="D1858">
            <v>31</v>
          </cell>
        </row>
        <row r="1859">
          <cell r="A1859" t="str">
            <v>400425</v>
          </cell>
          <cell r="B1859" t="str">
            <v>Tomada dupla de piso para telefone 4P, padrão TELEBRÁS, com tampa</v>
          </cell>
          <cell r="C1859" t="str">
            <v>cj</v>
          </cell>
          <cell r="D1859">
            <v>31</v>
          </cell>
        </row>
        <row r="1860">
          <cell r="A1860" t="str">
            <v>400427</v>
          </cell>
          <cell r="B1860" t="str">
            <v>Tomada NEMA 5  2P+T, 15 A - 125 V/250 V, sem placa</v>
          </cell>
          <cell r="C1860" t="str">
            <v>un</v>
          </cell>
          <cell r="D1860">
            <v>4.21</v>
          </cell>
        </row>
        <row r="1861">
          <cell r="A1861" t="str">
            <v>400435</v>
          </cell>
          <cell r="B1861" t="str">
            <v>Tomada RJ 45 para rede de dados, com placa</v>
          </cell>
          <cell r="C1861" t="str">
            <v>un</v>
          </cell>
          <cell r="D1861">
            <v>14.03</v>
          </cell>
        </row>
        <row r="1862">
          <cell r="A1862" t="str">
            <v>400501</v>
          </cell>
          <cell r="B1862" t="str">
            <v>Minuteria individual 110/120 V, para lâmpadas incandescentes, com pulsador luminoso e placa</v>
          </cell>
          <cell r="C1862" t="str">
            <v>cj</v>
          </cell>
          <cell r="D1862">
            <v>46.6</v>
          </cell>
        </row>
        <row r="1863">
          <cell r="A1863" t="str">
            <v>400502</v>
          </cell>
          <cell r="B1863" t="str">
            <v>Interruptor com 1 tecla simples e placa</v>
          </cell>
          <cell r="C1863" t="str">
            <v>cj</v>
          </cell>
          <cell r="D1863">
            <v>3.46</v>
          </cell>
        </row>
        <row r="1864">
          <cell r="A1864" t="str">
            <v>400504</v>
          </cell>
          <cell r="B1864" t="str">
            <v>Interruptor com 2 teclas simples e placa</v>
          </cell>
          <cell r="C1864" t="str">
            <v>cj</v>
          </cell>
          <cell r="D1864">
            <v>5.72</v>
          </cell>
        </row>
        <row r="1865">
          <cell r="A1865" t="str">
            <v>400506</v>
          </cell>
          <cell r="B1865" t="str">
            <v>Interruptor com 3 teclas simples e placa</v>
          </cell>
          <cell r="C1865" t="str">
            <v>cj</v>
          </cell>
          <cell r="D1865">
            <v>8.41</v>
          </cell>
        </row>
        <row r="1866">
          <cell r="A1866" t="str">
            <v>400508</v>
          </cell>
          <cell r="B1866" t="str">
            <v>Interruptor com 1 tecla paralelo e placa</v>
          </cell>
          <cell r="C1866" t="str">
            <v>cj</v>
          </cell>
          <cell r="D1866">
            <v>4.3899999999999997</v>
          </cell>
        </row>
        <row r="1867">
          <cell r="A1867" t="str">
            <v>400510</v>
          </cell>
          <cell r="B1867" t="str">
            <v>Interruptor com 2 teclas paralelo e placa</v>
          </cell>
          <cell r="C1867" t="str">
            <v>cj</v>
          </cell>
          <cell r="D1867">
            <v>8.1199999999999992</v>
          </cell>
        </row>
        <row r="1868">
          <cell r="A1868" t="str">
            <v>400512</v>
          </cell>
          <cell r="B1868" t="str">
            <v>Interruptor com 2 teclas, 1 simples, 1 paralelo e placa</v>
          </cell>
          <cell r="C1868" t="str">
            <v>cj</v>
          </cell>
          <cell r="D1868">
            <v>6.02</v>
          </cell>
        </row>
        <row r="1869">
          <cell r="A1869" t="str">
            <v>400514</v>
          </cell>
          <cell r="B1869" t="str">
            <v>Interruptor com 3 teclas, 2 simples, 1 paralelo e placa</v>
          </cell>
          <cell r="C1869" t="str">
            <v>cj</v>
          </cell>
          <cell r="D1869">
            <v>9</v>
          </cell>
        </row>
        <row r="1870">
          <cell r="A1870" t="str">
            <v>400516</v>
          </cell>
          <cell r="B1870" t="str">
            <v>Interruptor com 3 teclas, 1 simples, 2 paralelo e placa</v>
          </cell>
          <cell r="C1870" t="str">
            <v>cj</v>
          </cell>
          <cell r="D1870">
            <v>10.85</v>
          </cell>
        </row>
        <row r="1871">
          <cell r="A1871" t="str">
            <v>400517</v>
          </cell>
          <cell r="B1871" t="str">
            <v>Interruptor bipolar paralelo, 1 tecla dupla e placa</v>
          </cell>
          <cell r="C1871" t="str">
            <v>cj</v>
          </cell>
          <cell r="D1871">
            <v>12.91</v>
          </cell>
        </row>
        <row r="1872">
          <cell r="A1872" t="str">
            <v>400518</v>
          </cell>
          <cell r="B1872" t="str">
            <v>Interruptor bipolar simples, 1 tecla dupla e placa</v>
          </cell>
          <cell r="C1872" t="str">
            <v>cj</v>
          </cell>
          <cell r="D1872">
            <v>10.01</v>
          </cell>
        </row>
        <row r="1873">
          <cell r="A1873" t="str">
            <v>400530</v>
          </cell>
          <cell r="B1873" t="str">
            <v>Interruptor com 1 tecla simples conjugado com 1 tomada universal 2P -10 A/250 V - com placa</v>
          </cell>
          <cell r="C1873" t="str">
            <v>cj</v>
          </cell>
          <cell r="D1873">
            <v>6.36</v>
          </cell>
        </row>
        <row r="1874">
          <cell r="A1874" t="str">
            <v>400531</v>
          </cell>
          <cell r="B1874" t="str">
            <v>Interruptor com 2 teclas simples conjugado com 1 tomada universal 2P -10 A/250 V - com placa</v>
          </cell>
          <cell r="C1874" t="str">
            <v>cj</v>
          </cell>
          <cell r="D1874">
            <v>11.29</v>
          </cell>
        </row>
        <row r="1875">
          <cell r="A1875" t="str">
            <v>400532</v>
          </cell>
          <cell r="B1875" t="str">
            <v>Pulsador 2 A-250 V para minuteria com placa</v>
          </cell>
          <cell r="C1875" t="str">
            <v>cj</v>
          </cell>
          <cell r="D1875">
            <v>4.5999999999999996</v>
          </cell>
        </row>
        <row r="1876">
          <cell r="A1876" t="str">
            <v>400533</v>
          </cell>
          <cell r="B1876" t="str">
            <v>Variador de luminosidade rotativo até 1000 W, 127/220 V, com placa</v>
          </cell>
          <cell r="C1876" t="str">
            <v>cj</v>
          </cell>
          <cell r="D1876">
            <v>45.4</v>
          </cell>
        </row>
        <row r="1877">
          <cell r="A1877" t="str">
            <v>400602</v>
          </cell>
          <cell r="B1877" t="str">
            <v>Condulete metálico de 1/2´</v>
          </cell>
          <cell r="C1877" t="str">
            <v>cj</v>
          </cell>
          <cell r="D1877">
            <v>8.7100000000000009</v>
          </cell>
        </row>
        <row r="1878">
          <cell r="A1878" t="str">
            <v>400604</v>
          </cell>
          <cell r="B1878" t="str">
            <v>Condulete metálico de 3/4´</v>
          </cell>
          <cell r="C1878" t="str">
            <v>cj</v>
          </cell>
          <cell r="D1878">
            <v>9.74</v>
          </cell>
        </row>
        <row r="1879">
          <cell r="A1879" t="str">
            <v>400606</v>
          </cell>
          <cell r="B1879" t="str">
            <v>Condulete metálico de 1´</v>
          </cell>
          <cell r="C1879" t="str">
            <v>cj</v>
          </cell>
          <cell r="D1879">
            <v>12.99</v>
          </cell>
        </row>
        <row r="1880">
          <cell r="A1880" t="str">
            <v>400608</v>
          </cell>
          <cell r="B1880" t="str">
            <v>Condulete metálico de 1 1/4´</v>
          </cell>
          <cell r="C1880" t="str">
            <v>cj</v>
          </cell>
          <cell r="D1880">
            <v>20.8</v>
          </cell>
        </row>
        <row r="1881">
          <cell r="A1881" t="str">
            <v>400610</v>
          </cell>
          <cell r="B1881" t="str">
            <v>Condulete metálico de 1 1/2´</v>
          </cell>
          <cell r="C1881" t="str">
            <v>cj</v>
          </cell>
          <cell r="D1881">
            <v>26.07</v>
          </cell>
        </row>
        <row r="1882">
          <cell r="A1882" t="str">
            <v>400612</v>
          </cell>
          <cell r="B1882" t="str">
            <v>Condulete metálico de 2´</v>
          </cell>
          <cell r="C1882" t="str">
            <v>cj</v>
          </cell>
          <cell r="D1882">
            <v>41.16</v>
          </cell>
        </row>
        <row r="1883">
          <cell r="A1883" t="str">
            <v>400614</v>
          </cell>
          <cell r="B1883" t="str">
            <v>Condulete metálico de 2 1/2´</v>
          </cell>
          <cell r="C1883" t="str">
            <v>cj</v>
          </cell>
          <cell r="D1883">
            <v>74.36</v>
          </cell>
        </row>
        <row r="1884">
          <cell r="A1884" t="str">
            <v>400616</v>
          </cell>
          <cell r="B1884" t="str">
            <v>Condulete metálico de 3´</v>
          </cell>
          <cell r="C1884" t="str">
            <v>cj</v>
          </cell>
          <cell r="D1884">
            <v>107.39</v>
          </cell>
        </row>
        <row r="1885">
          <cell r="A1885" t="str">
            <v>400617</v>
          </cell>
          <cell r="B1885" t="str">
            <v>Condulete metálico de 4´</v>
          </cell>
          <cell r="C1885" t="str">
            <v>cj</v>
          </cell>
          <cell r="D1885">
            <v>78.2</v>
          </cell>
        </row>
        <row r="1886">
          <cell r="A1886" t="str">
            <v>400650</v>
          </cell>
          <cell r="B1886" t="str">
            <v>Condulete em PVC com tampa de 3/4´</v>
          </cell>
          <cell r="C1886" t="str">
            <v>cj</v>
          </cell>
          <cell r="D1886">
            <v>5.83</v>
          </cell>
        </row>
        <row r="1887">
          <cell r="A1887" t="str">
            <v>400651</v>
          </cell>
          <cell r="B1887" t="str">
            <v>Condulete em PVC com tampa de 1´</v>
          </cell>
          <cell r="C1887" t="str">
            <v>cj</v>
          </cell>
          <cell r="D1887">
            <v>8.4</v>
          </cell>
        </row>
        <row r="1888">
          <cell r="A1888" t="str">
            <v>400701</v>
          </cell>
          <cell r="B1888" t="str">
            <v>Caixa em PVC de 4´ x 2´</v>
          </cell>
          <cell r="C1888" t="str">
            <v>un</v>
          </cell>
          <cell r="D1888">
            <v>1.51</v>
          </cell>
        </row>
        <row r="1889">
          <cell r="A1889" t="str">
            <v>400702</v>
          </cell>
          <cell r="B1889" t="str">
            <v>Caixa em PVC de 4´ x 4´</v>
          </cell>
          <cell r="C1889" t="str">
            <v>un</v>
          </cell>
          <cell r="D1889">
            <v>2.4</v>
          </cell>
        </row>
        <row r="1890">
          <cell r="A1890" t="str">
            <v>400703</v>
          </cell>
          <cell r="B1890" t="str">
            <v>Caixa em PVC sextavada de 3´ x 3´</v>
          </cell>
          <cell r="C1890" t="str">
            <v>un</v>
          </cell>
          <cell r="D1890">
            <v>2.29</v>
          </cell>
        </row>
        <row r="1891">
          <cell r="A1891" t="str">
            <v>400704</v>
          </cell>
          <cell r="B1891" t="str">
            <v>Caixa em PVC octogonal de 4´ x 4´</v>
          </cell>
          <cell r="C1891" t="str">
            <v>un</v>
          </cell>
          <cell r="D1891">
            <v>2.33</v>
          </cell>
        </row>
        <row r="1892">
          <cell r="A1892" t="str">
            <v>401001</v>
          </cell>
          <cell r="B1892" t="str">
            <v>Contator de potência 45 A - 2na+2nf</v>
          </cell>
          <cell r="C1892" t="str">
            <v>un</v>
          </cell>
          <cell r="D1892">
            <v>312.76</v>
          </cell>
        </row>
        <row r="1893">
          <cell r="A1893" t="str">
            <v>401002</v>
          </cell>
          <cell r="B1893" t="str">
            <v>Contator de potência 9 A - 2na+2nf</v>
          </cell>
          <cell r="C1893" t="str">
            <v>un</v>
          </cell>
          <cell r="D1893">
            <v>69.56</v>
          </cell>
        </row>
        <row r="1894">
          <cell r="A1894" t="str">
            <v>401003</v>
          </cell>
          <cell r="B1894" t="str">
            <v>Contator de potência 12 A - 1na+1nf</v>
          </cell>
          <cell r="C1894" t="str">
            <v>un</v>
          </cell>
          <cell r="D1894">
            <v>61.27</v>
          </cell>
        </row>
        <row r="1895">
          <cell r="A1895" t="str">
            <v>401004</v>
          </cell>
          <cell r="B1895" t="str">
            <v>Contator de potência 12 A - 2na+2nf</v>
          </cell>
          <cell r="C1895" t="str">
            <v>un</v>
          </cell>
          <cell r="D1895">
            <v>77.59</v>
          </cell>
        </row>
        <row r="1896">
          <cell r="A1896" t="str">
            <v>401005</v>
          </cell>
          <cell r="B1896" t="str">
            <v>Contator de potência 110 A - 2na+2nf</v>
          </cell>
          <cell r="C1896" t="str">
            <v>un</v>
          </cell>
          <cell r="D1896">
            <v>724.92</v>
          </cell>
        </row>
        <row r="1897">
          <cell r="A1897" t="str">
            <v>401006</v>
          </cell>
          <cell r="B1897" t="str">
            <v>Contator de potência 16 A - 2na+2nf</v>
          </cell>
          <cell r="C1897" t="str">
            <v>un</v>
          </cell>
          <cell r="D1897">
            <v>85.53</v>
          </cell>
        </row>
        <row r="1898">
          <cell r="A1898" t="str">
            <v>401007</v>
          </cell>
          <cell r="B1898" t="str">
            <v>Contator de potência 140 A - 2na+2nf</v>
          </cell>
          <cell r="C1898" t="str">
            <v>un</v>
          </cell>
          <cell r="D1898">
            <v>1085.79</v>
          </cell>
        </row>
        <row r="1899">
          <cell r="A1899" t="str">
            <v>401008</v>
          </cell>
          <cell r="B1899" t="str">
            <v>Contator de potência 22 A/25 A - 2na+2nf</v>
          </cell>
          <cell r="C1899" t="str">
            <v>un</v>
          </cell>
          <cell r="D1899">
            <v>104.95</v>
          </cell>
        </row>
        <row r="1900">
          <cell r="A1900" t="str">
            <v>401009</v>
          </cell>
          <cell r="B1900" t="str">
            <v>Contator de potência 18 A - 2na</v>
          </cell>
          <cell r="C1900" t="str">
            <v>un</v>
          </cell>
          <cell r="D1900">
            <v>90.2</v>
          </cell>
        </row>
        <row r="1901">
          <cell r="A1901" t="str">
            <v>401010</v>
          </cell>
          <cell r="B1901" t="str">
            <v>Contator de potência 32 A - 2na+2nf</v>
          </cell>
          <cell r="C1901" t="str">
            <v>un</v>
          </cell>
          <cell r="D1901">
            <v>152.66999999999999</v>
          </cell>
        </row>
        <row r="1902">
          <cell r="A1902" t="str">
            <v>401012</v>
          </cell>
          <cell r="B1902" t="str">
            <v>Contator de potência 38/40 A - 2na+2nf</v>
          </cell>
          <cell r="C1902" t="str">
            <v>un</v>
          </cell>
          <cell r="D1902">
            <v>213.35</v>
          </cell>
        </row>
        <row r="1903">
          <cell r="A1903" t="str">
            <v>401013</v>
          </cell>
          <cell r="B1903" t="str">
            <v>Contator de potência 63 A - 2na+2nf</v>
          </cell>
          <cell r="C1903" t="str">
            <v>un</v>
          </cell>
          <cell r="D1903">
            <v>333.52</v>
          </cell>
        </row>
        <row r="1904">
          <cell r="A1904" t="str">
            <v>401050</v>
          </cell>
          <cell r="B1904" t="str">
            <v>Minicontator auxiliar - 4na</v>
          </cell>
          <cell r="C1904" t="str">
            <v>un</v>
          </cell>
          <cell r="D1904">
            <v>41.42</v>
          </cell>
        </row>
        <row r="1905">
          <cell r="A1905" t="str">
            <v>401051</v>
          </cell>
          <cell r="B1905" t="str">
            <v>Contator auxiliar - 2na+2nf</v>
          </cell>
          <cell r="C1905" t="str">
            <v>un</v>
          </cell>
          <cell r="D1905">
            <v>79.25</v>
          </cell>
        </row>
        <row r="1906">
          <cell r="A1906" t="str">
            <v>401052</v>
          </cell>
          <cell r="B1906" t="str">
            <v>Contator auxiliar - 4na+4nf</v>
          </cell>
          <cell r="C1906" t="str">
            <v>un</v>
          </cell>
          <cell r="D1906">
            <v>105.54</v>
          </cell>
        </row>
        <row r="1907">
          <cell r="A1907" t="str">
            <v>401101</v>
          </cell>
          <cell r="B1907" t="str">
            <v>Relé fotoelétrico 50/60 Hz 110/220 V - 1200 VA, completo</v>
          </cell>
          <cell r="C1907" t="str">
            <v>un</v>
          </cell>
          <cell r="D1907">
            <v>19.989999999999998</v>
          </cell>
        </row>
        <row r="1908">
          <cell r="A1908" t="str">
            <v>401102</v>
          </cell>
          <cell r="B1908" t="str">
            <v>Relé bimetálico de sobrecarga para acoplamento direto, faixas de ajuste de 0,10/0,16 A até 8,0/12,5 A</v>
          </cell>
          <cell r="C1908" t="str">
            <v>un</v>
          </cell>
          <cell r="D1908">
            <v>70.25</v>
          </cell>
        </row>
        <row r="1909">
          <cell r="A1909" t="str">
            <v>401103</v>
          </cell>
          <cell r="B1909" t="str">
            <v>Relé bimetálico de sobrecarga para acoplamento direto, faixas de ajuste de 20/32 A até 50/63 A</v>
          </cell>
          <cell r="C1909" t="str">
            <v>un</v>
          </cell>
          <cell r="D1909">
            <v>152.18</v>
          </cell>
        </row>
        <row r="1910">
          <cell r="A1910" t="str">
            <v>401105</v>
          </cell>
          <cell r="B1910" t="str">
            <v>Relé bimetálico de sobrecarga para acoplamento direto, faixas de ajuste de 0,4/0,63 A até 16,0/25,0 A</v>
          </cell>
          <cell r="C1910" t="str">
            <v>un</v>
          </cell>
          <cell r="D1910">
            <v>73.510000000000005</v>
          </cell>
        </row>
        <row r="1911">
          <cell r="A1911" t="str">
            <v>401106</v>
          </cell>
          <cell r="B1911" t="str">
            <v>Relé de tempo eletrônico de 0,6 até 6 seg. - 220V - 50/60 Hz</v>
          </cell>
          <cell r="C1911" t="str">
            <v>un</v>
          </cell>
          <cell r="D1911">
            <v>47.23</v>
          </cell>
        </row>
        <row r="1912">
          <cell r="A1912" t="str">
            <v>401107</v>
          </cell>
          <cell r="B1912" t="str">
            <v>Relé supervisor trifásico contra falta de fase, inversão de fase e mínima tensão</v>
          </cell>
          <cell r="C1912" t="str">
            <v>un</v>
          </cell>
          <cell r="D1912">
            <v>822.89</v>
          </cell>
        </row>
        <row r="1913">
          <cell r="A1913" t="str">
            <v>401108</v>
          </cell>
          <cell r="B1913" t="str">
            <v>Relé de tempo eletrônico de 2 até 20 seg. - 220V - 50/60Hz</v>
          </cell>
          <cell r="C1913" t="str">
            <v>un</v>
          </cell>
          <cell r="D1913">
            <v>51.48</v>
          </cell>
        </row>
        <row r="1914">
          <cell r="A1914" t="str">
            <v>401111</v>
          </cell>
          <cell r="B1914" t="str">
            <v>Relé de sobrecorrente eletromecânico até 120A tipo BG, conjunto de 3 unidades</v>
          </cell>
          <cell r="C1914" t="str">
            <v>cj</v>
          </cell>
          <cell r="D1914">
            <v>1508.44</v>
          </cell>
        </row>
        <row r="1915">
          <cell r="A1915" t="str">
            <v>401112</v>
          </cell>
          <cell r="B1915" t="str">
            <v>Relé de tempo eletrônico de 1,5 a 15 min. - 110V - 50/60Hz</v>
          </cell>
          <cell r="C1915" t="str">
            <v>un</v>
          </cell>
          <cell r="D1915">
            <v>62.67</v>
          </cell>
        </row>
        <row r="1916">
          <cell r="A1916" t="str">
            <v>401114</v>
          </cell>
          <cell r="B1916" t="str">
            <v>Relé supervisor monofásico detector de mínima tensão</v>
          </cell>
          <cell r="C1916" t="str">
            <v>un</v>
          </cell>
          <cell r="D1916">
            <v>149.38999999999999</v>
          </cell>
        </row>
        <row r="1917">
          <cell r="A1917" t="str">
            <v>401116</v>
          </cell>
          <cell r="B1917" t="str">
            <v>Relé bimetálico de sobrecarga para acoplamento direto, faixas de ajuste de 90/120 A até 150/180 A</v>
          </cell>
          <cell r="C1917" t="str">
            <v>un</v>
          </cell>
          <cell r="D1917">
            <v>265.86</v>
          </cell>
        </row>
        <row r="1918">
          <cell r="A1918" t="str">
            <v>401119</v>
          </cell>
          <cell r="B1918" t="str">
            <v>Relé de tempo eletrônico cíclico regulável, 110/127V - 43/63 Hz</v>
          </cell>
          <cell r="C1918" t="str">
            <v>un</v>
          </cell>
          <cell r="D1918">
            <v>124.59</v>
          </cell>
        </row>
        <row r="1919">
          <cell r="A1919" t="str">
            <v>401120</v>
          </cell>
          <cell r="B1919" t="str">
            <v>Relé de pulso bipolar 16A/250 V</v>
          </cell>
          <cell r="C1919" t="str">
            <v>un</v>
          </cell>
          <cell r="D1919">
            <v>93.39</v>
          </cell>
        </row>
        <row r="1920">
          <cell r="A1920" t="str">
            <v>401202</v>
          </cell>
          <cell r="B1920" t="str">
            <v>Chave comutadora/seletora com 1 pólo e 3 posições para 63 A</v>
          </cell>
          <cell r="C1920" t="str">
            <v>un</v>
          </cell>
          <cell r="D1920">
            <v>227.85</v>
          </cell>
        </row>
        <row r="1921">
          <cell r="A1921" t="str">
            <v>401203</v>
          </cell>
          <cell r="B1921" t="str">
            <v>Chave comutadora/seletora com 1 pólo e 3 posições para 25 A</v>
          </cell>
          <cell r="C1921" t="str">
            <v>un</v>
          </cell>
          <cell r="D1921">
            <v>115.09</v>
          </cell>
        </row>
        <row r="1922">
          <cell r="A1922" t="str">
            <v>401219</v>
          </cell>
          <cell r="B1922" t="str">
            <v>Chave comutadora/seletora com 2 pólos e 2 posições para 25 A</v>
          </cell>
          <cell r="C1922" t="str">
            <v>un</v>
          </cell>
          <cell r="D1922">
            <v>89.02</v>
          </cell>
        </row>
        <row r="1923">
          <cell r="A1923" t="str">
            <v>401220</v>
          </cell>
          <cell r="B1923" t="str">
            <v>Chave comutadora/seletora com 1 pólo e 2 posições para 25 A</v>
          </cell>
          <cell r="C1923" t="str">
            <v>un</v>
          </cell>
          <cell r="D1923">
            <v>57.39</v>
          </cell>
        </row>
        <row r="1924">
          <cell r="A1924" t="str">
            <v>401221</v>
          </cell>
          <cell r="B1924" t="str">
            <v>Chave comutadora/seletora com 3 pólos e 3 posições para 25 A</v>
          </cell>
          <cell r="C1924" t="str">
            <v>un</v>
          </cell>
          <cell r="D1924">
            <v>157.36000000000001</v>
          </cell>
        </row>
        <row r="1925">
          <cell r="A1925" t="str">
            <v>401301</v>
          </cell>
          <cell r="B1925" t="str">
            <v>Chave comutadora para amperímetro</v>
          </cell>
          <cell r="C1925" t="str">
            <v>un</v>
          </cell>
          <cell r="D1925">
            <v>62.76</v>
          </cell>
        </row>
        <row r="1926">
          <cell r="A1926" t="str">
            <v>401304</v>
          </cell>
          <cell r="B1926" t="str">
            <v>Amperímetro de ferro móvel de 96 x 96 mm, para ligação em transformador de corrente, escala fixa de 0 A/50 A até 0 A/2,0 kA</v>
          </cell>
          <cell r="C1926" t="str">
            <v>un</v>
          </cell>
          <cell r="D1926">
            <v>104.07</v>
          </cell>
        </row>
        <row r="1927">
          <cell r="A1927" t="str">
            <v>401401</v>
          </cell>
          <cell r="B1927" t="str">
            <v>Chave comutadora para voltímetro</v>
          </cell>
          <cell r="C1927" t="str">
            <v>un</v>
          </cell>
          <cell r="D1927">
            <v>58.05</v>
          </cell>
        </row>
        <row r="1928">
          <cell r="A1928" t="str">
            <v>401403</v>
          </cell>
          <cell r="B1928" t="str">
            <v>Voltímetro de ferro móvel de 96 x 96 mm, escalas variáveis de 0/150 V, 0/250 V, 0/300 V, 0/500 V e 0/600 V</v>
          </cell>
          <cell r="C1928" t="str">
            <v>un</v>
          </cell>
          <cell r="D1928">
            <v>95.77</v>
          </cell>
        </row>
        <row r="1929">
          <cell r="A1929" t="str">
            <v>402002</v>
          </cell>
          <cell r="B1929" t="str">
            <v>Plugue com 3P+T de 63 A, 220/240 V, industrial</v>
          </cell>
          <cell r="C1929" t="str">
            <v>un</v>
          </cell>
          <cell r="D1929">
            <v>81.28</v>
          </cell>
        </row>
        <row r="1930">
          <cell r="A1930" t="str">
            <v>402005</v>
          </cell>
          <cell r="B1930" t="str">
            <v>Sinalizador com lâmpada</v>
          </cell>
          <cell r="C1930" t="str">
            <v>un</v>
          </cell>
          <cell r="D1930">
            <v>16.600000000000001</v>
          </cell>
        </row>
        <row r="1931">
          <cell r="A1931" t="str">
            <v>402006</v>
          </cell>
          <cell r="B1931" t="str">
            <v>Botão de comando duplo sem sinalizador</v>
          </cell>
          <cell r="C1931" t="str">
            <v>un</v>
          </cell>
          <cell r="D1931">
            <v>29.51</v>
          </cell>
        </row>
        <row r="1932">
          <cell r="A1932" t="str">
            <v>402007</v>
          </cell>
          <cell r="B1932" t="str">
            <v>Botão de comando duplo com sinalizador</v>
          </cell>
          <cell r="C1932" t="str">
            <v>un</v>
          </cell>
          <cell r="D1932">
            <v>73.5</v>
          </cell>
        </row>
        <row r="1933">
          <cell r="A1933" t="str">
            <v>402009</v>
          </cell>
          <cell r="B1933" t="str">
            <v>Botoeira com retenção para quadro/painel</v>
          </cell>
          <cell r="C1933" t="str">
            <v>un</v>
          </cell>
          <cell r="D1933">
            <v>50</v>
          </cell>
        </row>
        <row r="1934">
          <cell r="A1934" t="str">
            <v>402010</v>
          </cell>
          <cell r="B1934" t="str">
            <v>Botoeira de comando liga-desliga, sem sinalização</v>
          </cell>
          <cell r="C1934" t="str">
            <v>un</v>
          </cell>
          <cell r="D1934">
            <v>88</v>
          </cell>
        </row>
        <row r="1935">
          <cell r="A1935" t="str">
            <v>402011</v>
          </cell>
          <cell r="B1935" t="str">
            <v>Alarme sonoro bitonal 220 V para painel de comando</v>
          </cell>
          <cell r="C1935" t="str">
            <v>un</v>
          </cell>
          <cell r="D1935">
            <v>145</v>
          </cell>
        </row>
        <row r="1936">
          <cell r="A1936" t="str">
            <v>402012</v>
          </cell>
          <cell r="B1936" t="str">
            <v>Placa de 4´ x 2´</v>
          </cell>
          <cell r="C1936" t="str">
            <v>un</v>
          </cell>
          <cell r="D1936">
            <v>1.32</v>
          </cell>
        </row>
        <row r="1937">
          <cell r="A1937" t="str">
            <v>402014</v>
          </cell>
          <cell r="B1937" t="str">
            <v>Placa de 4´ x 4´</v>
          </cell>
          <cell r="C1937" t="str">
            <v>un</v>
          </cell>
          <cell r="D1937">
            <v>3.71</v>
          </cell>
        </row>
        <row r="1938">
          <cell r="A1938" t="str">
            <v>402016</v>
          </cell>
          <cell r="B1938" t="str">
            <v>Placa redonda de 3´</v>
          </cell>
          <cell r="C1938" t="str">
            <v>un</v>
          </cell>
          <cell r="D1938">
            <v>1.25</v>
          </cell>
        </row>
        <row r="1939">
          <cell r="A1939" t="str">
            <v>402018</v>
          </cell>
          <cell r="B1939" t="str">
            <v>Placa redonda de 4´</v>
          </cell>
          <cell r="C1939" t="str">
            <v>un</v>
          </cell>
          <cell r="D1939">
            <v>2.4700000000000002</v>
          </cell>
        </row>
        <row r="1940">
          <cell r="A1940" t="str">
            <v>402020</v>
          </cell>
          <cell r="B1940" t="str">
            <v>Chave de bóia normalmente fechada ou aberta</v>
          </cell>
          <cell r="C1940" t="str">
            <v>un</v>
          </cell>
          <cell r="D1940">
            <v>27.01</v>
          </cell>
        </row>
        <row r="1941">
          <cell r="A1941" t="str">
            <v>402022</v>
          </cell>
          <cell r="B1941" t="str">
            <v>Plugue com 3P+T de 32A, 220/240V, industrial</v>
          </cell>
          <cell r="C1941" t="str">
            <v>un</v>
          </cell>
          <cell r="D1941">
            <v>26</v>
          </cell>
        </row>
        <row r="1942">
          <cell r="A1942" t="str">
            <v>402023</v>
          </cell>
          <cell r="B1942" t="str">
            <v>Plugue com 3P+N+T de 63A, 220/240V, industrial</v>
          </cell>
          <cell r="C1942" t="str">
            <v>un</v>
          </cell>
          <cell r="D1942">
            <v>285.45999999999998</v>
          </cell>
        </row>
        <row r="1943">
          <cell r="A1943" t="str">
            <v>402024</v>
          </cell>
          <cell r="B1943" t="str">
            <v>Plugue com 2P+T de 10A, 250V</v>
          </cell>
          <cell r="C1943" t="str">
            <v>un</v>
          </cell>
          <cell r="D1943">
            <v>3.31</v>
          </cell>
        </row>
        <row r="1944">
          <cell r="A1944" t="str">
            <v>402025</v>
          </cell>
          <cell r="B1944" t="str">
            <v>Plugue prolongador com 2P+T de 10A, 250V</v>
          </cell>
          <cell r="C1944" t="str">
            <v>un</v>
          </cell>
          <cell r="D1944">
            <v>5.15</v>
          </cell>
        </row>
        <row r="1945">
          <cell r="A1945" t="str">
            <v>402030</v>
          </cell>
          <cell r="B1945" t="str">
            <v>Chave de nível tipo bóia pendular (pera), com contato microswitch</v>
          </cell>
          <cell r="C1945" t="str">
            <v>un</v>
          </cell>
          <cell r="D1945">
            <v>139</v>
          </cell>
        </row>
        <row r="1946">
          <cell r="A1946" t="str">
            <v>410402</v>
          </cell>
          <cell r="B1946" t="str">
            <v>Receptáculo de porcelana com parafuso de fixação com rosca E-27</v>
          </cell>
          <cell r="C1946" t="str">
            <v>un</v>
          </cell>
          <cell r="D1946">
            <v>1.49</v>
          </cell>
        </row>
        <row r="1947">
          <cell r="A1947" t="str">
            <v>410404</v>
          </cell>
          <cell r="B1947" t="str">
            <v>Receptáculo de porcelana com parafuso de fixação com rosca E-40</v>
          </cell>
          <cell r="C1947" t="str">
            <v>un</v>
          </cell>
          <cell r="D1947">
            <v>4.96</v>
          </cell>
        </row>
        <row r="1948">
          <cell r="A1948" t="str">
            <v>410406</v>
          </cell>
          <cell r="B1948" t="str">
            <v>Soquete convencional para lâmpada fluorescente</v>
          </cell>
          <cell r="C1948" t="str">
            <v>un</v>
          </cell>
          <cell r="D1948">
            <v>0.93</v>
          </cell>
        </row>
        <row r="1949">
          <cell r="A1949" t="str">
            <v>410410</v>
          </cell>
          <cell r="B1949" t="str">
            <v>Soquete antivibratório para lâmpada fluorescente com placa de pressão e fixação</v>
          </cell>
          <cell r="C1949" t="str">
            <v>un</v>
          </cell>
          <cell r="D1949">
            <v>0.86</v>
          </cell>
        </row>
        <row r="1950">
          <cell r="A1950" t="str">
            <v>410501</v>
          </cell>
          <cell r="B1950" t="str">
            <v>Lâmpada mista, base E27 de 160 W</v>
          </cell>
          <cell r="C1950" t="str">
            <v>un</v>
          </cell>
          <cell r="D1950">
            <v>9.7200000000000006</v>
          </cell>
        </row>
        <row r="1951">
          <cell r="A1951" t="str">
            <v>410502</v>
          </cell>
          <cell r="B1951" t="str">
            <v>Lâmpada mista, base E27 ou E40 de 250 W</v>
          </cell>
          <cell r="C1951" t="str">
            <v>un</v>
          </cell>
          <cell r="D1951">
            <v>16.260000000000002</v>
          </cell>
        </row>
        <row r="1952">
          <cell r="A1952" t="str">
            <v>410503</v>
          </cell>
          <cell r="B1952" t="str">
            <v>Lâmpada mista, base E40 de 500 W</v>
          </cell>
          <cell r="C1952" t="str">
            <v>un</v>
          </cell>
          <cell r="D1952">
            <v>30.86</v>
          </cell>
        </row>
        <row r="1953">
          <cell r="A1953" t="str">
            <v>410520</v>
          </cell>
          <cell r="B1953" t="str">
            <v>Lâmpada de vapor de sódio elipsoidal, base E27 de 70 W</v>
          </cell>
          <cell r="C1953" t="str">
            <v>un</v>
          </cell>
          <cell r="D1953">
            <v>17.03</v>
          </cell>
        </row>
        <row r="1954">
          <cell r="A1954" t="str">
            <v>410522</v>
          </cell>
          <cell r="B1954" t="str">
            <v>Lâmpada de vapor de sódio elipsoidal ou tubular, base E40 de 150 W</v>
          </cell>
          <cell r="C1954" t="str">
            <v>un</v>
          </cell>
          <cell r="D1954">
            <v>25.21</v>
          </cell>
        </row>
        <row r="1955">
          <cell r="A1955" t="str">
            <v>410524</v>
          </cell>
          <cell r="B1955" t="str">
            <v>Lâmpada de vapor de sódio elipsoidal ou tubular, base E40 de 250 W</v>
          </cell>
          <cell r="C1955" t="str">
            <v>un</v>
          </cell>
          <cell r="D1955">
            <v>28.43</v>
          </cell>
        </row>
        <row r="1956">
          <cell r="A1956" t="str">
            <v>410526</v>
          </cell>
          <cell r="B1956" t="str">
            <v>Lâmpada de vapor de sódio elipsoidal ou tubular, base E40 de 400 W</v>
          </cell>
          <cell r="C1956" t="str">
            <v>un</v>
          </cell>
          <cell r="D1956">
            <v>36.369999999999997</v>
          </cell>
        </row>
        <row r="1957">
          <cell r="A1957" t="str">
            <v>410527</v>
          </cell>
          <cell r="B1957" t="str">
            <v>Lâmpada de vapor de sódio tubular, base E40 de 1000 W</v>
          </cell>
          <cell r="C1957" t="str">
            <v>un</v>
          </cell>
          <cell r="D1957">
            <v>238.14</v>
          </cell>
        </row>
        <row r="1958">
          <cell r="A1958" t="str">
            <v>410533</v>
          </cell>
          <cell r="B1958" t="str">
            <v>Lâmpada de vapor de sódio tubular standby, base E40 de 400 W</v>
          </cell>
          <cell r="C1958" t="str">
            <v>un</v>
          </cell>
          <cell r="D1958">
            <v>35.659999999999997</v>
          </cell>
        </row>
        <row r="1959">
          <cell r="A1959" t="str">
            <v>410552</v>
          </cell>
          <cell r="B1959" t="str">
            <v>Lâmpada de vapor metálico elipsoidal, base E40 de 250 W</v>
          </cell>
          <cell r="C1959" t="str">
            <v>un</v>
          </cell>
          <cell r="D1959">
            <v>69.900000000000006</v>
          </cell>
        </row>
        <row r="1960">
          <cell r="A1960" t="str">
            <v>410553</v>
          </cell>
          <cell r="B1960" t="str">
            <v>Lâmpada de vapor metálico elipsoidal, base E40 de 400 W</v>
          </cell>
          <cell r="C1960" t="str">
            <v>un</v>
          </cell>
          <cell r="D1960">
            <v>67.959999999999994</v>
          </cell>
        </row>
        <row r="1961">
          <cell r="A1961" t="str">
            <v>410563</v>
          </cell>
          <cell r="B1961" t="str">
            <v>Lâmpada de vapor metálico tubular, base E40 de 2000 W</v>
          </cell>
          <cell r="C1961" t="str">
            <v>un</v>
          </cell>
          <cell r="D1961">
            <v>429.89</v>
          </cell>
        </row>
        <row r="1962">
          <cell r="A1962" t="str">
            <v>410571</v>
          </cell>
          <cell r="B1962" t="str">
            <v>Lâmpada de vapor metálico tubular, base G12 de 70 W</v>
          </cell>
          <cell r="C1962" t="str">
            <v>un</v>
          </cell>
          <cell r="D1962">
            <v>123.58</v>
          </cell>
        </row>
        <row r="1963">
          <cell r="A1963" t="str">
            <v>410572</v>
          </cell>
          <cell r="B1963" t="str">
            <v>Lâmpada de vapor metálico tubular, base G12 de 150 W</v>
          </cell>
          <cell r="C1963" t="str">
            <v>un</v>
          </cell>
          <cell r="D1963">
            <v>122.91</v>
          </cell>
        </row>
        <row r="1964">
          <cell r="A1964" t="str">
            <v>410580</v>
          </cell>
          <cell r="B1964" t="str">
            <v>Lâmpada de vapor metálico tubular, base RX7s bilateral de 70 W</v>
          </cell>
          <cell r="C1964" t="str">
            <v>un</v>
          </cell>
          <cell r="D1964">
            <v>49.13</v>
          </cell>
        </row>
        <row r="1965">
          <cell r="A1965" t="str">
            <v>410581</v>
          </cell>
          <cell r="B1965" t="str">
            <v>Lâmpada de vapor metálico tubular, base RX7s bilateral de 150 W</v>
          </cell>
          <cell r="C1965" t="str">
            <v>un</v>
          </cell>
          <cell r="D1965">
            <v>48.75</v>
          </cell>
        </row>
        <row r="1966">
          <cell r="A1966" t="str">
            <v>410582</v>
          </cell>
          <cell r="B1966" t="str">
            <v>Lâmpada de vapor metálico tubular, base FC2 bilateral de 400 W</v>
          </cell>
          <cell r="C1966" t="str">
            <v>un</v>
          </cell>
          <cell r="D1966">
            <v>64.94</v>
          </cell>
        </row>
        <row r="1967">
          <cell r="A1967" t="str">
            <v>410601</v>
          </cell>
          <cell r="B1967" t="str">
            <v>Lâmpada incandescente, base E27 de 25 a 60 W - 110 ou 220 V</v>
          </cell>
          <cell r="C1967" t="str">
            <v>un</v>
          </cell>
          <cell r="D1967">
            <v>0.98</v>
          </cell>
        </row>
        <row r="1968">
          <cell r="A1968" t="str">
            <v>410602</v>
          </cell>
          <cell r="B1968" t="str">
            <v>Lâmpada incandescente, base E27 de 100 W - 110 ou 220 V</v>
          </cell>
          <cell r="C1968" t="str">
            <v>un</v>
          </cell>
          <cell r="D1968">
            <v>1.1399999999999999</v>
          </cell>
        </row>
        <row r="1969">
          <cell r="A1969" t="str">
            <v>410603</v>
          </cell>
          <cell r="B1969" t="str">
            <v>Lâmpada incandescente, base E27 de 150 W - 110 ou 220 V</v>
          </cell>
          <cell r="C1969" t="str">
            <v>un</v>
          </cell>
          <cell r="D1969">
            <v>1.98</v>
          </cell>
        </row>
        <row r="1970">
          <cell r="A1970" t="str">
            <v>410604</v>
          </cell>
          <cell r="B1970" t="str">
            <v>Lâmpada incandescente, base E27 de 200 W - 110 ou 220 V</v>
          </cell>
          <cell r="C1970" t="str">
            <v>un</v>
          </cell>
          <cell r="D1970">
            <v>2.3199999999999998</v>
          </cell>
        </row>
        <row r="1971">
          <cell r="A1971" t="str">
            <v>410610</v>
          </cell>
          <cell r="B1971" t="str">
            <v>Lâmpada halógena refletora PAR20, base E27 de 50 W - 220 V</v>
          </cell>
          <cell r="C1971" t="str">
            <v>un</v>
          </cell>
          <cell r="D1971">
            <v>13.3</v>
          </cell>
        </row>
        <row r="1972">
          <cell r="A1972" t="str">
            <v>410611</v>
          </cell>
          <cell r="B1972" t="str">
            <v>Lâmpada halógena refletora PAR20, base E27 de 50 W - 110 V</v>
          </cell>
          <cell r="C1972" t="str">
            <v>un</v>
          </cell>
          <cell r="D1972">
            <v>13.31</v>
          </cell>
        </row>
        <row r="1973">
          <cell r="A1973" t="str">
            <v>410612</v>
          </cell>
          <cell r="B1973" t="str">
            <v>Lâmpada halógena refletora PAR30, base E27 de 75 W - 220 V</v>
          </cell>
          <cell r="C1973" t="str">
            <v>un</v>
          </cell>
          <cell r="D1973">
            <v>22.13</v>
          </cell>
        </row>
        <row r="1974">
          <cell r="A1974" t="str">
            <v>410613</v>
          </cell>
          <cell r="B1974" t="str">
            <v>Lâmpada halógena com refletor dicróico, de 50 W - 12 V</v>
          </cell>
          <cell r="C1974" t="str">
            <v>un</v>
          </cell>
          <cell r="D1974">
            <v>3.38</v>
          </cell>
        </row>
        <row r="1975">
          <cell r="A1975" t="str">
            <v>410640</v>
          </cell>
          <cell r="B1975" t="str">
            <v>Lâmpada halógena tubular, base R7s bilateral de 150 W - 110 ou 220 V</v>
          </cell>
          <cell r="C1975" t="str">
            <v>un</v>
          </cell>
          <cell r="D1975">
            <v>3</v>
          </cell>
        </row>
        <row r="1976">
          <cell r="A1976" t="str">
            <v>410641</v>
          </cell>
          <cell r="B1976" t="str">
            <v>Lâmpada halógena tubular, base R7s bilateral de 300 W - 110 ou 220 V</v>
          </cell>
          <cell r="C1976" t="str">
            <v>un</v>
          </cell>
          <cell r="D1976">
            <v>3.76</v>
          </cell>
        </row>
        <row r="1977">
          <cell r="A1977" t="str">
            <v>410642</v>
          </cell>
          <cell r="B1977" t="str">
            <v>Lâmpada halógena tubular, base R7s bilateral de 500 W - 110 ou 220 V</v>
          </cell>
          <cell r="C1977" t="str">
            <v>un</v>
          </cell>
          <cell r="D1977">
            <v>3.98</v>
          </cell>
        </row>
        <row r="1978">
          <cell r="A1978" t="str">
            <v>410643</v>
          </cell>
          <cell r="B1978" t="str">
            <v>Lâmpada halógena tubular, base R7s bilateral de 1000 W - 110 ou 220 V</v>
          </cell>
          <cell r="C1978" t="str">
            <v>un</v>
          </cell>
          <cell r="D1978">
            <v>30.16</v>
          </cell>
        </row>
        <row r="1979">
          <cell r="A1979" t="str">
            <v>410702</v>
          </cell>
          <cell r="B1979" t="str">
            <v>Lâmpada fluorescente tubular, base bipino bilateral de 15 W</v>
          </cell>
          <cell r="C1979" t="str">
            <v>un</v>
          </cell>
          <cell r="D1979">
            <v>6.81</v>
          </cell>
        </row>
        <row r="1980">
          <cell r="A1980" t="str">
            <v>410703</v>
          </cell>
          <cell r="B1980" t="str">
            <v>Lâmpada fluorescente tubular, base bipino bilateral de 16 W</v>
          </cell>
          <cell r="C1980" t="str">
            <v>un</v>
          </cell>
          <cell r="D1980">
            <v>3.77</v>
          </cell>
        </row>
        <row r="1981">
          <cell r="A1981" t="str">
            <v>410705</v>
          </cell>
          <cell r="B1981" t="str">
            <v>Lâmpada fluorescente tubular, base bipino bilateral de 20 W</v>
          </cell>
          <cell r="C1981" t="str">
            <v>un</v>
          </cell>
          <cell r="D1981">
            <v>2.94</v>
          </cell>
        </row>
        <row r="1982">
          <cell r="A1982" t="str">
            <v>410707</v>
          </cell>
          <cell r="B1982" t="str">
            <v>Lâmpada fluorescente tubular, base bipino bilateral de 32 W</v>
          </cell>
          <cell r="C1982" t="str">
            <v>un</v>
          </cell>
          <cell r="D1982">
            <v>5.29</v>
          </cell>
        </row>
        <row r="1983">
          <cell r="A1983" t="str">
            <v>410709</v>
          </cell>
          <cell r="B1983" t="str">
            <v>Lâmpada fluorescente tubular, base bipino bilateral de 40 W</v>
          </cell>
          <cell r="C1983" t="str">
            <v>un</v>
          </cell>
          <cell r="D1983">
            <v>2.98</v>
          </cell>
        </row>
        <row r="1984">
          <cell r="A1984" t="str">
            <v>410720</v>
          </cell>
          <cell r="B1984" t="str">
            <v>Lâmpada fluorescente tubular, base bipino bilateral de 32 W, com camada trifósforo</v>
          </cell>
          <cell r="C1984" t="str">
            <v>un</v>
          </cell>
          <cell r="D1984">
            <v>5.66</v>
          </cell>
        </row>
        <row r="1985">
          <cell r="A1985" t="str">
            <v>410732</v>
          </cell>
          <cell r="B1985" t="str">
            <v>Lâmpada fluorescente tubular ´HO´, base bipino bilateral de 110 W</v>
          </cell>
          <cell r="C1985" t="str">
            <v>un</v>
          </cell>
          <cell r="D1985">
            <v>8.7100000000000009</v>
          </cell>
        </row>
        <row r="1986">
          <cell r="A1986" t="str">
            <v>410740</v>
          </cell>
          <cell r="B1986" t="str">
            <v>Lâmpada fluorescente compacta eletrônica ´2U´, base E27 de 9 W - 110 ou 220 V</v>
          </cell>
          <cell r="C1986" t="str">
            <v>un</v>
          </cell>
          <cell r="D1986">
            <v>6.97</v>
          </cell>
        </row>
        <row r="1987">
          <cell r="A1987" t="str">
            <v>410741</v>
          </cell>
          <cell r="B1987" t="str">
            <v>Lâmpada fluorescente compacta eletrônica ´2U´, base E27 de 11 W - 110 ou 220 V</v>
          </cell>
          <cell r="C1987" t="str">
            <v>un</v>
          </cell>
          <cell r="D1987">
            <v>6.76</v>
          </cell>
        </row>
        <row r="1988">
          <cell r="A1988" t="str">
            <v>410742</v>
          </cell>
          <cell r="B1988" t="str">
            <v>Lâmpada fluorescente compacta eletrônica ´3U´, base E27 de 15 W - 110 ou 220 V</v>
          </cell>
          <cell r="C1988" t="str">
            <v>un</v>
          </cell>
          <cell r="D1988">
            <v>9.48</v>
          </cell>
        </row>
        <row r="1989">
          <cell r="A1989" t="str">
            <v>410743</v>
          </cell>
          <cell r="B1989" t="str">
            <v>Lâmpada fluorescente compacta eletrônica ´3U´, base E27 de 20 W - 110 ou 220 V</v>
          </cell>
          <cell r="C1989" t="str">
            <v>un</v>
          </cell>
          <cell r="D1989">
            <v>9.9</v>
          </cell>
        </row>
        <row r="1990">
          <cell r="A1990" t="str">
            <v>410744</v>
          </cell>
          <cell r="B1990" t="str">
            <v>Lâmpada fluorescente compacta eletrônica ´3U´, base E27 de 23 W - 110 ou 220 V</v>
          </cell>
          <cell r="C1990" t="str">
            <v>un</v>
          </cell>
          <cell r="D1990">
            <v>10.62</v>
          </cell>
        </row>
        <row r="1991">
          <cell r="A1991" t="str">
            <v>410745</v>
          </cell>
          <cell r="B1991" t="str">
            <v>Lâmpada fluorescente compacta eletrônica ´3U´, base E27 de 25 W - 110 ou 220 V</v>
          </cell>
          <cell r="C1991" t="str">
            <v>un</v>
          </cell>
          <cell r="D1991">
            <v>10.08</v>
          </cell>
        </row>
        <row r="1992">
          <cell r="A1992" t="str">
            <v>410780</v>
          </cell>
          <cell r="B1992" t="str">
            <v>Lâmpada fluorescente compacta ´1U´, base G-23 de 9 W</v>
          </cell>
          <cell r="C1992" t="str">
            <v>un</v>
          </cell>
          <cell r="D1992">
            <v>6.27</v>
          </cell>
        </row>
        <row r="1993">
          <cell r="A1993" t="str">
            <v>410781</v>
          </cell>
          <cell r="B1993" t="str">
            <v>Lâmpada fluorescente compacta ´2U´, base G-24D-2 de 18 W</v>
          </cell>
          <cell r="C1993" t="str">
            <v>un</v>
          </cell>
          <cell r="D1993">
            <v>8.9499999999999993</v>
          </cell>
        </row>
        <row r="1994">
          <cell r="A1994" t="str">
            <v>410782</v>
          </cell>
          <cell r="B1994" t="str">
            <v>Lâmpada fluorescente compacta ´2U´, base G-24D-3 de 26 W</v>
          </cell>
          <cell r="C1994" t="str">
            <v>un</v>
          </cell>
          <cell r="D1994">
            <v>19.14</v>
          </cell>
        </row>
        <row r="1995">
          <cell r="A1995" t="str">
            <v>410783</v>
          </cell>
          <cell r="B1995" t="str">
            <v>Lâmpada fluorescente compacta longa ´1U´, base 2G11 de 36 W</v>
          </cell>
          <cell r="C1995" t="str">
            <v>un</v>
          </cell>
          <cell r="D1995">
            <v>16.79</v>
          </cell>
        </row>
        <row r="1996">
          <cell r="A1996" t="str">
            <v>410801</v>
          </cell>
          <cell r="B1996" t="str">
            <v>Transformador eletrônico para lâmpada halógena dicróica de 50 W - 220 V</v>
          </cell>
          <cell r="C1996" t="str">
            <v>un</v>
          </cell>
          <cell r="D1996">
            <v>11.68</v>
          </cell>
        </row>
        <row r="1997">
          <cell r="A1997" t="str">
            <v>410821</v>
          </cell>
          <cell r="B1997" t="str">
            <v>Reator eletromagnético de alto fator de potência, para lâmpada vapor de sódio 70 W / 220 V</v>
          </cell>
          <cell r="C1997" t="str">
            <v>un</v>
          </cell>
          <cell r="D1997">
            <v>38.590000000000003</v>
          </cell>
        </row>
        <row r="1998">
          <cell r="A1998" t="str">
            <v>410823</v>
          </cell>
          <cell r="B1998" t="str">
            <v>Reator eletromagnético de alto fator de potência, para lâmpada vapor de sódio 150 W / 220 V</v>
          </cell>
          <cell r="C1998" t="str">
            <v>un</v>
          </cell>
          <cell r="D1998">
            <v>47.84</v>
          </cell>
        </row>
        <row r="1999">
          <cell r="A1999" t="str">
            <v>410825</v>
          </cell>
          <cell r="B1999" t="str">
            <v>Reator eletromagnético de alto fator de potência, para lâmpada vapor de sódio 250 W / 220 V</v>
          </cell>
          <cell r="C1999" t="str">
            <v>un</v>
          </cell>
          <cell r="D1999">
            <v>64.64</v>
          </cell>
        </row>
        <row r="2000">
          <cell r="A2000" t="str">
            <v>410827</v>
          </cell>
          <cell r="B2000" t="str">
            <v>Reator eletromagnético de alto fator de potência, para lâmpada vapor de sódio 400 W / 220 V</v>
          </cell>
          <cell r="C2000" t="str">
            <v>un</v>
          </cell>
          <cell r="D2000">
            <v>77.83</v>
          </cell>
        </row>
        <row r="2001">
          <cell r="A2001" t="str">
            <v>410828</v>
          </cell>
          <cell r="B2001" t="str">
            <v>Reator eletromagnético de alto fator de potência, para lâmpada vapor de sódio 1000 W / 220 V</v>
          </cell>
          <cell r="C2001" t="str">
            <v>un</v>
          </cell>
          <cell r="D2001">
            <v>167.57</v>
          </cell>
        </row>
        <row r="2002">
          <cell r="A2002" t="str">
            <v>410842</v>
          </cell>
          <cell r="B2002" t="str">
            <v>Reator eletromagnético de alto fator de potência, para lâmpada vapor metálico 70 W / 220 V</v>
          </cell>
          <cell r="C2002" t="str">
            <v>un</v>
          </cell>
          <cell r="D2002">
            <v>41.03</v>
          </cell>
        </row>
        <row r="2003">
          <cell r="A2003" t="str">
            <v>410844</v>
          </cell>
          <cell r="B2003" t="str">
            <v>Reator eletromagnético de alto fator de potência, para lâmpada vapor metálico 150 W / 220 V</v>
          </cell>
          <cell r="C2003" t="str">
            <v>un</v>
          </cell>
          <cell r="D2003">
            <v>50.87</v>
          </cell>
        </row>
        <row r="2004">
          <cell r="A2004" t="str">
            <v>410845</v>
          </cell>
          <cell r="B2004" t="str">
            <v>Reator eletromagnético de alto fator de potência, para lâmpada vapor metálico 250 W / 220 V</v>
          </cell>
          <cell r="C2004" t="str">
            <v>un</v>
          </cell>
          <cell r="D2004">
            <v>57.71</v>
          </cell>
        </row>
        <row r="2005">
          <cell r="A2005" t="str">
            <v>410846</v>
          </cell>
          <cell r="B2005" t="str">
            <v>Reator eletromagnético de alto fator de potência, para lâmpada vapor metálico 400 W / 220 V</v>
          </cell>
          <cell r="C2005" t="str">
            <v>un</v>
          </cell>
          <cell r="D2005">
            <v>66.430000000000007</v>
          </cell>
        </row>
        <row r="2006">
          <cell r="A2006" t="str">
            <v>410848</v>
          </cell>
          <cell r="B2006" t="str">
            <v>Reator eletromagnético de alto fator de potência, para lâmpada vapor metálico 2000 W / 220 V</v>
          </cell>
          <cell r="C2006" t="str">
            <v>un</v>
          </cell>
          <cell r="D2006">
            <v>374.2</v>
          </cell>
        </row>
        <row r="2007">
          <cell r="A2007" t="str">
            <v>410903</v>
          </cell>
          <cell r="B2007" t="str">
            <v>Reator eletromagnético de alto fator de potência com partida rápida, para uma lâmpada fluorescente tubular, base bipino bilateral, 32 / 40 W - 127 V / 220 V</v>
          </cell>
          <cell r="C2007" t="str">
            <v>un</v>
          </cell>
          <cell r="D2007">
            <v>20.27</v>
          </cell>
        </row>
        <row r="2008">
          <cell r="A2008" t="str">
            <v>410907</v>
          </cell>
          <cell r="B2008" t="str">
            <v>Reator eletromagnético de alto fator de potência com partida rápida, para duas lâmpadas fluorescentes tubulares base bipino bilateral, 32 / 40 W - 127 V / 220V</v>
          </cell>
          <cell r="C2008" t="str">
            <v>un</v>
          </cell>
          <cell r="D2008">
            <v>24.53</v>
          </cell>
        </row>
        <row r="2009">
          <cell r="A2009" t="str">
            <v>410917</v>
          </cell>
          <cell r="B2009" t="str">
            <v>Reator eletromagnético de alto fator de potência com partida rápida, para duas lâmpadas fluorescentes tubulares ´HO´, base bipino bilateral, 110 W - 220 V</v>
          </cell>
          <cell r="C2009" t="str">
            <v>un</v>
          </cell>
          <cell r="D2009">
            <v>60.59</v>
          </cell>
        </row>
        <row r="2010">
          <cell r="A2010" t="str">
            <v>410926</v>
          </cell>
          <cell r="B2010" t="str">
            <v>Reator eletromagnético de baixo fator de potência com partida convencional, para uma lâmpada fluorescente compacta ´2U´, base G24D 3, 26 W - 127 V</v>
          </cell>
          <cell r="C2010" t="str">
            <v>un</v>
          </cell>
          <cell r="D2010">
            <v>15.64</v>
          </cell>
        </row>
        <row r="2011">
          <cell r="A2011" t="str">
            <v>410931</v>
          </cell>
          <cell r="B2011" t="str">
            <v>Reator eletromagnético de baixo fator de potência com partida convencional, para uma lâmpada fluorescente compacta ´1U´, base G23, 9 W - 220 V</v>
          </cell>
          <cell r="C2011" t="str">
            <v>un</v>
          </cell>
          <cell r="D2011">
            <v>8.92</v>
          </cell>
        </row>
        <row r="2012">
          <cell r="A2012" t="str">
            <v>410933</v>
          </cell>
          <cell r="B2012" t="str">
            <v>Reator eletromagnético de baixo fator de potência com partida convencional, para uma lâmpada fluorescente compacta ´2U´, base G24D 2, 18 W - 220 V</v>
          </cell>
          <cell r="C2012" t="str">
            <v>un</v>
          </cell>
          <cell r="D2012">
            <v>10.72</v>
          </cell>
        </row>
        <row r="2013">
          <cell r="A2013" t="str">
            <v>410935</v>
          </cell>
          <cell r="B2013" t="str">
            <v>Reator eletromagnético de baixo fator de potência com partida convencional, para uma lâmpada fluorescente compacta ´2U´, base G24D 3, 26 W - 220 V</v>
          </cell>
          <cell r="C2013" t="str">
            <v>un</v>
          </cell>
          <cell r="D2013">
            <v>10.18</v>
          </cell>
        </row>
        <row r="2014">
          <cell r="A2014" t="str">
            <v>410954</v>
          </cell>
          <cell r="B2014" t="str">
            <v>Reator eletromagnético de baixo fator de potência com partida convencional, para uma lâmpada fluorescente tubular, base bipino bilateral, 15 W - 220 V</v>
          </cell>
          <cell r="C2014" t="str">
            <v>un</v>
          </cell>
          <cell r="D2014">
            <v>10.46</v>
          </cell>
        </row>
        <row r="2015">
          <cell r="A2015" t="str">
            <v>410955</v>
          </cell>
          <cell r="B2015" t="str">
            <v>Reator eletromagnético de baixo fator de potência com partida convencional, para uma lâmpada fluorescente tubular, base bipino bilateral, 20 W - 220 V</v>
          </cell>
          <cell r="C2015" t="str">
            <v>un</v>
          </cell>
          <cell r="D2015">
            <v>9.59</v>
          </cell>
        </row>
        <row r="2016">
          <cell r="A2016" t="str">
            <v>410963</v>
          </cell>
          <cell r="B2016" t="str">
            <v>Reator eletrônico de alto fator de potência com partida instantânea, para uma lâmpada fluorescente tubular, base bipino bilateral, 32 W - 127 V / 220 V</v>
          </cell>
          <cell r="C2016" t="str">
            <v>un</v>
          </cell>
          <cell r="D2016">
            <v>10.45</v>
          </cell>
        </row>
        <row r="2017">
          <cell r="A2017" t="str">
            <v>410965</v>
          </cell>
          <cell r="B2017" t="str">
            <v>Reator eletrônico de alto fator de potência com partida instantânea, para uma lâmpada fluorescente tubular ´HO´, base bipino bilateral, 110 W - 220 V</v>
          </cell>
          <cell r="C2017" t="str">
            <v>un</v>
          </cell>
          <cell r="D2017">
            <v>19.93</v>
          </cell>
        </row>
        <row r="2018">
          <cell r="A2018" t="str">
            <v>410972</v>
          </cell>
          <cell r="B2018" t="str">
            <v>Reator eletrônico de alto fator de potência com partida instantânea, para duas lâmpadas fluorescentes tubulares, base bipino bilateral, 16 W - 127 V / 220 V</v>
          </cell>
          <cell r="C2018" t="str">
            <v>un</v>
          </cell>
          <cell r="D2018">
            <v>14.17</v>
          </cell>
        </row>
        <row r="2019">
          <cell r="A2019" t="str">
            <v>410975</v>
          </cell>
          <cell r="B2019" t="str">
            <v>Reator eletrônico de alto fator de potência com partida instantânea, para duas lâmpadas fluorescentes tubulares, base bipino bilateral, 32 W - 127 V / 220 V</v>
          </cell>
          <cell r="C2019" t="str">
            <v>un</v>
          </cell>
          <cell r="D2019">
            <v>17.16</v>
          </cell>
        </row>
        <row r="2020">
          <cell r="A2020" t="str">
            <v>410983</v>
          </cell>
          <cell r="B2020" t="str">
            <v>Reator eletrônico de alto fator de potência com partida instantânea, para duas lâmpadas fluorescentes tubulares ´HO´, base bipino bilateral, 110 W - 220 V</v>
          </cell>
          <cell r="C2020" t="str">
            <v>un</v>
          </cell>
          <cell r="D2020">
            <v>38.340000000000003</v>
          </cell>
        </row>
        <row r="2021">
          <cell r="A2021" t="str">
            <v>410995</v>
          </cell>
          <cell r="B2021" t="str">
            <v>Reator eletrônico de alto fator de potência com partida instantânea, para duas lâmpadas fluorescentes compactas longas ´1U´, base 2G11, 36 W - 220 V</v>
          </cell>
          <cell r="C2021" t="str">
            <v>un</v>
          </cell>
          <cell r="D2021">
            <v>21.47</v>
          </cell>
        </row>
        <row r="2022">
          <cell r="A2022" t="str">
            <v>411006</v>
          </cell>
          <cell r="B2022" t="str">
            <v>Braço em tubo de ferro galvanizado de 1´ x 1,00 m para fixação de uma luminária</v>
          </cell>
          <cell r="C2022" t="str">
            <v>un</v>
          </cell>
          <cell r="D2022">
            <v>15.75</v>
          </cell>
        </row>
        <row r="2023">
          <cell r="A2023" t="str">
            <v>411007</v>
          </cell>
          <cell r="B2023" t="str">
            <v>Cruzeta reforçada em ferro galvanizado para fixação de quatro luminárias</v>
          </cell>
          <cell r="C2023" t="str">
            <v>un</v>
          </cell>
          <cell r="D2023">
            <v>402.6</v>
          </cell>
        </row>
        <row r="2024">
          <cell r="A2024" t="str">
            <v>411008</v>
          </cell>
          <cell r="B2024" t="str">
            <v>Cruzeta reforçada em ferro galvanizado para fixação de duas luminárias</v>
          </cell>
          <cell r="C2024" t="str">
            <v>un</v>
          </cell>
          <cell r="D2024">
            <v>93.14</v>
          </cell>
        </row>
        <row r="2025">
          <cell r="A2025" t="str">
            <v>411024</v>
          </cell>
          <cell r="B2025" t="str">
            <v>Poste telecônico curvo em aço SAE 1010/1020 galvanizado a fogo, altura de 7,0 m</v>
          </cell>
          <cell r="C2025" t="str">
            <v>un</v>
          </cell>
          <cell r="D2025">
            <v>764.37</v>
          </cell>
        </row>
        <row r="2026">
          <cell r="A2026" t="str">
            <v>411025</v>
          </cell>
          <cell r="B2026" t="str">
            <v>Poste telecônico curvo duplo em aço SAE 1010/1020 galvanizado a fogo, altura de 9,00 m</v>
          </cell>
          <cell r="C2026" t="str">
            <v>un</v>
          </cell>
          <cell r="D2026">
            <v>1139.28</v>
          </cell>
        </row>
        <row r="2027">
          <cell r="A2027" t="str">
            <v>411026</v>
          </cell>
          <cell r="B2027" t="str">
            <v>Poste telecônico curvo em aço SAE 1010/1020 galvanizado a fogo, altura de 8,00 m</v>
          </cell>
          <cell r="C2027" t="str">
            <v>un</v>
          </cell>
          <cell r="D2027">
            <v>889.92</v>
          </cell>
        </row>
        <row r="2028">
          <cell r="A2028" t="str">
            <v>411028</v>
          </cell>
          <cell r="B2028" t="str">
            <v>Poste telecônico curvo em aço SAE 1010/1020 galvanizado a fogo, altura de 10,00 m</v>
          </cell>
          <cell r="C2028" t="str">
            <v>un</v>
          </cell>
          <cell r="D2028">
            <v>1043.04</v>
          </cell>
        </row>
        <row r="2029">
          <cell r="A2029" t="str">
            <v>411029</v>
          </cell>
          <cell r="B2029" t="str">
            <v>Caixa em alumínio fundido à prova de tempo, 400 x 350 x 230 mm</v>
          </cell>
          <cell r="C2029" t="str">
            <v>un</v>
          </cell>
          <cell r="D2029">
            <v>258.99</v>
          </cell>
        </row>
        <row r="2030">
          <cell r="A2030" t="str">
            <v>411030</v>
          </cell>
          <cell r="B2030" t="str">
            <v>Caixa em alumínio fundido à prova de tempo, 150 x 150 x 150 mm</v>
          </cell>
          <cell r="C2030" t="str">
            <v>un</v>
          </cell>
          <cell r="D2030">
            <v>47.48</v>
          </cell>
        </row>
        <row r="2031">
          <cell r="A2031" t="str">
            <v>411031</v>
          </cell>
          <cell r="B2031" t="str">
            <v>Caixa em alumínio fundido à prova de tempo, 245 x 245 x 145 mm</v>
          </cell>
          <cell r="C2031" t="str">
            <v>un</v>
          </cell>
          <cell r="D2031">
            <v>136.1</v>
          </cell>
        </row>
        <row r="2032">
          <cell r="A2032" t="str">
            <v>411032</v>
          </cell>
          <cell r="B2032" t="str">
            <v>Poste telecônico reto em aço SAE 1010/1020 galvanizado a fogo, altura de 15,00 m</v>
          </cell>
          <cell r="C2032" t="str">
            <v>un</v>
          </cell>
          <cell r="D2032">
            <v>2222.3200000000002</v>
          </cell>
        </row>
        <row r="2033">
          <cell r="A2033" t="str">
            <v>411033</v>
          </cell>
          <cell r="B2033" t="str">
            <v>Poste telecônico reto em aço SAE 1010/1020 galvanizado a fogo, altura de 10,00 m</v>
          </cell>
          <cell r="C2033" t="str">
            <v>un</v>
          </cell>
          <cell r="D2033">
            <v>1139.8</v>
          </cell>
        </row>
        <row r="2034">
          <cell r="A2034" t="str">
            <v>411034</v>
          </cell>
          <cell r="B2034" t="str">
            <v>Poste telecônico reto em aço SAE 1010/1020 galvanizado a fogo, altura de 8,00 m</v>
          </cell>
          <cell r="C2034" t="str">
            <v>un</v>
          </cell>
          <cell r="D2034">
            <v>815.87</v>
          </cell>
        </row>
        <row r="2035">
          <cell r="A2035" t="str">
            <v>411035</v>
          </cell>
          <cell r="B2035" t="str">
            <v>Caixa em alumínio fundido à prova de tempo, 445 x 350 x 230 mm</v>
          </cell>
          <cell r="C2035" t="str">
            <v>un</v>
          </cell>
          <cell r="D2035">
            <v>357.97</v>
          </cell>
        </row>
        <row r="2036">
          <cell r="A2036" t="str">
            <v>411036</v>
          </cell>
          <cell r="B2036" t="str">
            <v>Caixa em alumínio fundido à prova de tempo, 220 x 220 x 165 mm</v>
          </cell>
          <cell r="C2036" t="str">
            <v>un</v>
          </cell>
          <cell r="D2036">
            <v>144.62</v>
          </cell>
        </row>
        <row r="2037">
          <cell r="A2037" t="str">
            <v>411037</v>
          </cell>
          <cell r="B2037" t="str">
            <v>Caixa em alumínio fundido à prova de tempo, 200 x 200 x 200 mm</v>
          </cell>
          <cell r="C2037" t="str">
            <v>un</v>
          </cell>
          <cell r="D2037">
            <v>158.09</v>
          </cell>
        </row>
        <row r="2038">
          <cell r="A2038" t="str">
            <v>411039</v>
          </cell>
          <cell r="B2038" t="str">
            <v>Poste telecônico reto em aço SAE 1010/1020 galvanizado a fogo, altura de 9,00 m</v>
          </cell>
          <cell r="C2038" t="str">
            <v>un</v>
          </cell>
          <cell r="D2038">
            <v>1005.2</v>
          </cell>
        </row>
        <row r="2039">
          <cell r="A2039" t="str">
            <v>411040</v>
          </cell>
          <cell r="B2039" t="str">
            <v>Poste telecônico em aço SAE 1010/1020 galvanizado a fogo, com espera para uma luminária, altura de 3,00 m</v>
          </cell>
          <cell r="C2039" t="str">
            <v>un</v>
          </cell>
          <cell r="D2039">
            <v>285.99</v>
          </cell>
        </row>
        <row r="2040">
          <cell r="A2040" t="str">
            <v>411041</v>
          </cell>
          <cell r="B2040" t="str">
            <v>Poste telecônico em aço SAE 1010/1020 galvanizado a fogo, com espera para duas luminárias, altura de 3,00 m</v>
          </cell>
          <cell r="C2040" t="str">
            <v>un</v>
          </cell>
          <cell r="D2040">
            <v>353.13</v>
          </cell>
        </row>
        <row r="2041">
          <cell r="A2041" t="str">
            <v>411042</v>
          </cell>
          <cell r="B2041" t="str">
            <v>Poste telecônico reto em aço SAE 1010/1020 galvanizado a fogo, altura de 12,00 m</v>
          </cell>
          <cell r="C2041" t="str">
            <v>un</v>
          </cell>
          <cell r="D2041">
            <v>1363.79</v>
          </cell>
        </row>
        <row r="2042">
          <cell r="A2042" t="str">
            <v>411043</v>
          </cell>
          <cell r="B2042" t="str">
            <v>Poste telecônico reto em aço SAE 1010/1020 galvanizado a fogo, altura de 6,00 m</v>
          </cell>
          <cell r="C2042" t="str">
            <v>un</v>
          </cell>
          <cell r="D2042">
            <v>620.62</v>
          </cell>
        </row>
        <row r="2043">
          <cell r="A2043" t="str">
            <v>411102</v>
          </cell>
          <cell r="B2043" t="str">
            <v>Luminária fechada para iluminação pública, sem alojamento para reator</v>
          </cell>
          <cell r="C2043" t="str">
            <v>un</v>
          </cell>
          <cell r="D2043">
            <v>175.62</v>
          </cell>
        </row>
        <row r="2044">
          <cell r="A2044" t="str">
            <v>411103</v>
          </cell>
          <cell r="B2044" t="str">
            <v>Luminária aberta para iluminação pública</v>
          </cell>
          <cell r="C2044" t="str">
            <v>un</v>
          </cell>
          <cell r="D2044">
            <v>87.74</v>
          </cell>
        </row>
        <row r="2045">
          <cell r="A2045" t="str">
            <v>411104</v>
          </cell>
          <cell r="B2045" t="str">
            <v>Luminária fechada para iluminação pública tipo pétala</v>
          </cell>
          <cell r="C2045" t="str">
            <v>un</v>
          </cell>
          <cell r="D2045">
            <v>718.41</v>
          </cell>
        </row>
        <row r="2046">
          <cell r="A2046" t="str">
            <v>411106</v>
          </cell>
          <cell r="B2046" t="str">
            <v>Luminária fechada para iluminação pública tipo pétala pequena</v>
          </cell>
          <cell r="C2046" t="str">
            <v>un</v>
          </cell>
          <cell r="D2046">
            <v>336.66</v>
          </cell>
        </row>
        <row r="2047">
          <cell r="A2047" t="str">
            <v>411107</v>
          </cell>
          <cell r="B2047" t="str">
            <v>Luminária fechada para iluminação pública, com alojamento para reator</v>
          </cell>
          <cell r="C2047" t="str">
            <v>un</v>
          </cell>
          <cell r="D2047">
            <v>258.64999999999998</v>
          </cell>
        </row>
        <row r="2048">
          <cell r="A2048" t="str">
            <v>411109</v>
          </cell>
          <cell r="B2048" t="str">
            <v>Luminária cilíndrica fechada para iluminação externa de balizamento</v>
          </cell>
          <cell r="C2048" t="str">
            <v>un</v>
          </cell>
          <cell r="D2048">
            <v>316.08999999999997</v>
          </cell>
        </row>
        <row r="2049">
          <cell r="A2049" t="str">
            <v>411110</v>
          </cell>
          <cell r="B2049" t="str">
            <v>Luminária retangular fechada para iluminação externa em poste, tipo pétala grande</v>
          </cell>
          <cell r="C2049" t="str">
            <v>un</v>
          </cell>
          <cell r="D2049">
            <v>235.37</v>
          </cell>
        </row>
        <row r="2050">
          <cell r="A2050" t="str">
            <v>411111</v>
          </cell>
          <cell r="B2050" t="str">
            <v>Luminária retangular fechada para iluminação externa em poste, tipo pétala pequena</v>
          </cell>
          <cell r="C2050" t="str">
            <v>un</v>
          </cell>
          <cell r="D2050">
            <v>195.87</v>
          </cell>
        </row>
        <row r="2051">
          <cell r="A2051" t="str">
            <v>411112</v>
          </cell>
          <cell r="B2051" t="str">
            <v>Luminária arandela retangular fechada para iluminação externa, tipo pétala pequena</v>
          </cell>
          <cell r="C2051" t="str">
            <v>un</v>
          </cell>
          <cell r="D2051">
            <v>145.18</v>
          </cell>
        </row>
        <row r="2052">
          <cell r="A2052" t="str">
            <v>411140</v>
          </cell>
          <cell r="B2052" t="str">
            <v>Suporte de fixação em poste para 1 luminária tipo pétala</v>
          </cell>
          <cell r="C2052" t="str">
            <v>un</v>
          </cell>
          <cell r="D2052">
            <v>69.58</v>
          </cell>
        </row>
        <row r="2053">
          <cell r="A2053" t="str">
            <v>411141</v>
          </cell>
          <cell r="B2053" t="str">
            <v>Suporte de fixação em poste para 2 luminárias tipo pétala</v>
          </cell>
          <cell r="C2053" t="str">
            <v>un</v>
          </cell>
          <cell r="D2053">
            <v>131.75</v>
          </cell>
        </row>
        <row r="2054">
          <cell r="A2054" t="str">
            <v>411142</v>
          </cell>
          <cell r="B2054" t="str">
            <v>Suporte de fixação em poste para 3 luminárias tipo pétala</v>
          </cell>
          <cell r="C2054" t="str">
            <v>un</v>
          </cell>
          <cell r="D2054">
            <v>170.6</v>
          </cell>
        </row>
        <row r="2055">
          <cell r="A2055" t="str">
            <v>411143</v>
          </cell>
          <cell r="B2055" t="str">
            <v>Suporte de fixação em poste para 4 luminárias tipo pétala</v>
          </cell>
          <cell r="C2055" t="str">
            <v>un</v>
          </cell>
          <cell r="D2055">
            <v>193.46</v>
          </cell>
        </row>
        <row r="2056">
          <cell r="A2056" t="str">
            <v>411144</v>
          </cell>
          <cell r="B2056" t="str">
            <v>Suporte tubular de fixação em poste para 1 luminária tipo pétala pequena</v>
          </cell>
          <cell r="C2056" t="str">
            <v>un</v>
          </cell>
          <cell r="D2056">
            <v>78.099999999999994</v>
          </cell>
        </row>
        <row r="2057">
          <cell r="A2057" t="str">
            <v>411145</v>
          </cell>
          <cell r="B2057" t="str">
            <v>Suporte tubular de fixação em poste para 2 luminárias tipo pétala pequena</v>
          </cell>
          <cell r="C2057" t="str">
            <v>un</v>
          </cell>
          <cell r="D2057">
            <v>92.4</v>
          </cell>
        </row>
        <row r="2058">
          <cell r="A2058" t="str">
            <v>411146</v>
          </cell>
          <cell r="B2058" t="str">
            <v>Suporte tubular de fixação em poste para 3 luminárias tipo pétala pequena</v>
          </cell>
          <cell r="C2058" t="str">
            <v>un</v>
          </cell>
          <cell r="D2058">
            <v>106.7</v>
          </cell>
        </row>
        <row r="2059">
          <cell r="A2059" t="str">
            <v>411147</v>
          </cell>
          <cell r="B2059" t="str">
            <v>Suporte tubular de fixação em poste para 4 luminárias tipo pétala pequena</v>
          </cell>
          <cell r="C2059" t="str">
            <v>un</v>
          </cell>
          <cell r="D2059">
            <v>121</v>
          </cell>
        </row>
        <row r="2060">
          <cell r="A2060" t="str">
            <v>411148</v>
          </cell>
          <cell r="B2060" t="str">
            <v>Suporte de fixação em poste para 1 luminária retangular tipo pétala grande</v>
          </cell>
          <cell r="C2060" t="str">
            <v>un</v>
          </cell>
          <cell r="D2060">
            <v>38</v>
          </cell>
        </row>
        <row r="2061">
          <cell r="A2061" t="str">
            <v>411149</v>
          </cell>
          <cell r="B2061" t="str">
            <v>Suporte de fixação em poste para 2 luminárias retangulares tipo pétala grande</v>
          </cell>
          <cell r="C2061" t="str">
            <v>un</v>
          </cell>
          <cell r="D2061">
            <v>47.5</v>
          </cell>
        </row>
        <row r="2062">
          <cell r="A2062" t="str">
            <v>411150</v>
          </cell>
          <cell r="B2062" t="str">
            <v>Suporte de fixação em poste para 4 luminárias retangulares tipo pétala grande</v>
          </cell>
          <cell r="C2062" t="str">
            <v>un</v>
          </cell>
          <cell r="D2062">
            <v>69</v>
          </cell>
        </row>
        <row r="2063">
          <cell r="A2063" t="str">
            <v>411151</v>
          </cell>
          <cell r="B2063" t="str">
            <v>Suporte de fixação em poste para 1 luminária retangular tipo pétala pequena</v>
          </cell>
          <cell r="C2063" t="str">
            <v>un</v>
          </cell>
          <cell r="D2063">
            <v>32</v>
          </cell>
        </row>
        <row r="2064">
          <cell r="A2064" t="str">
            <v>411152</v>
          </cell>
          <cell r="B2064" t="str">
            <v>Suporte de fixação em poste para 2 luminárias retangulares tipo pétala pequena</v>
          </cell>
          <cell r="C2064" t="str">
            <v>un</v>
          </cell>
          <cell r="D2064">
            <v>53</v>
          </cell>
        </row>
        <row r="2065">
          <cell r="A2065" t="str">
            <v>411153</v>
          </cell>
          <cell r="B2065" t="str">
            <v>Suporte de fixação em poste para 4 luminárias retangulares tipo pétala pequena</v>
          </cell>
          <cell r="C2065" t="str">
            <v>un</v>
          </cell>
          <cell r="D2065">
            <v>70</v>
          </cell>
        </row>
        <row r="2066">
          <cell r="A2066" t="str">
            <v>411205</v>
          </cell>
          <cell r="B2066" t="str">
            <v>Projetor retangular fechado, com alojamento para reator, para lâmpadas vapor mercúrio, metálico e sódio 250/400W</v>
          </cell>
          <cell r="C2066" t="str">
            <v>un</v>
          </cell>
          <cell r="D2066">
            <v>364.66</v>
          </cell>
        </row>
        <row r="2067">
          <cell r="A2067" t="str">
            <v>411206</v>
          </cell>
          <cell r="B2067" t="str">
            <v>Projetor retangular fechado, para lâmpadas vapor mercúrio e sódio 1000W e vapor metálico 2000W</v>
          </cell>
          <cell r="C2067" t="str">
            <v>un</v>
          </cell>
          <cell r="D2067">
            <v>450.16</v>
          </cell>
        </row>
        <row r="2068">
          <cell r="A2068" t="str">
            <v>411207</v>
          </cell>
          <cell r="B2068" t="str">
            <v>Projetor retangular fechado, para lâmpadas vapor metálico 70/150W e halógena 300/500W</v>
          </cell>
          <cell r="C2068" t="str">
            <v>un</v>
          </cell>
          <cell r="D2068">
            <v>320.08999999999997</v>
          </cell>
        </row>
        <row r="2069">
          <cell r="A2069" t="str">
            <v>411208</v>
          </cell>
          <cell r="B2069" t="str">
            <v>Projetor retangular fechado, para lâmpadas vapor mercúrio, metálico e sódio 250/400W e halógena 1000W</v>
          </cell>
          <cell r="C2069" t="str">
            <v>un</v>
          </cell>
          <cell r="D2069">
            <v>209.63</v>
          </cell>
        </row>
        <row r="2070">
          <cell r="A2070" t="str">
            <v>411209</v>
          </cell>
          <cell r="B2070" t="str">
            <v>Projetor cônico fechado, para lâmpadas vapor mercúrio, metálico e sódio 250/400W, mista 250/500W e incandescente 500W</v>
          </cell>
          <cell r="C2070" t="str">
            <v>un</v>
          </cell>
          <cell r="D2070">
            <v>143.31</v>
          </cell>
        </row>
        <row r="2071">
          <cell r="A2071" t="str">
            <v>411213</v>
          </cell>
          <cell r="B2071" t="str">
            <v>Projetor retangular fechado, uso abrigado, para lâmpadas vapor mercúrio, metálico e sódio 250/400W</v>
          </cell>
          <cell r="C2071" t="str">
            <v>un</v>
          </cell>
          <cell r="D2071">
            <v>232.71</v>
          </cell>
        </row>
        <row r="2072">
          <cell r="A2072" t="str">
            <v>411302</v>
          </cell>
          <cell r="B2072" t="str">
            <v>Luminária blindada, oval, de sobrepor ou arandela para lâmpada incandescente 100W</v>
          </cell>
          <cell r="C2072" t="str">
            <v>un</v>
          </cell>
          <cell r="D2072">
            <v>41.25</v>
          </cell>
        </row>
        <row r="2073">
          <cell r="A2073" t="str">
            <v>411303</v>
          </cell>
          <cell r="B2073" t="str">
            <v>Luminária blindada, retangular, de embutir para lâmpadas incandescente 200W, mista 160W, vapor mercúrio até 125W</v>
          </cell>
          <cell r="C2073" t="str">
            <v>un</v>
          </cell>
          <cell r="D2073">
            <v>46.41</v>
          </cell>
        </row>
        <row r="2074">
          <cell r="A2074" t="str">
            <v>411304</v>
          </cell>
          <cell r="B2074" t="str">
            <v>Luminária blindada de sobrepor ou pendente em calha fechada para 1 lâmpada fluorescente de 32/36/40W</v>
          </cell>
          <cell r="C2074" t="str">
            <v>un</v>
          </cell>
          <cell r="D2074">
            <v>90.63</v>
          </cell>
        </row>
        <row r="2075">
          <cell r="A2075" t="str">
            <v>411305</v>
          </cell>
          <cell r="B2075" t="str">
            <v>Luminária blindada de sobrepor ou pendente em calha fechada para 2 lâmpadas fluorescentes de 32/36/40W</v>
          </cell>
          <cell r="C2075" t="str">
            <v>un</v>
          </cell>
          <cell r="D2075">
            <v>126.63</v>
          </cell>
        </row>
        <row r="2076">
          <cell r="A2076" t="str">
            <v>411306</v>
          </cell>
          <cell r="B2076" t="str">
            <v>Luminária blindada de sobrepor ou pendente em calha fechada para 4 lâmpadas fluorescentes de 32/36/40W</v>
          </cell>
          <cell r="C2076" t="str">
            <v>un</v>
          </cell>
          <cell r="D2076">
            <v>196.07</v>
          </cell>
        </row>
        <row r="2077">
          <cell r="A2077" t="str">
            <v>411308</v>
          </cell>
          <cell r="B2077" t="str">
            <v>Luminária blindada plafonier para lâmpada incandescente 300W, mista e vapor mercúrio 250W</v>
          </cell>
          <cell r="C2077" t="str">
            <v>un</v>
          </cell>
          <cell r="D2077">
            <v>86.64</v>
          </cell>
        </row>
        <row r="2078">
          <cell r="A2078" t="str">
            <v>411309</v>
          </cell>
          <cell r="B2078" t="str">
            <v>Luminária blindada pendente para lâmpada incandescente 300W, mista e vapor mercúrio 250W</v>
          </cell>
          <cell r="C2078" t="str">
            <v>un</v>
          </cell>
          <cell r="D2078">
            <v>73.260000000000005</v>
          </cell>
        </row>
        <row r="2079">
          <cell r="A2079" t="str">
            <v>411310</v>
          </cell>
          <cell r="B2079" t="str">
            <v>Luminária blindada arandela 45° ou 90° para lâmpada incandescente 300W, mista e vapor mercúrio 250W</v>
          </cell>
          <cell r="C2079" t="str">
            <v>un</v>
          </cell>
          <cell r="D2079">
            <v>101.73</v>
          </cell>
        </row>
        <row r="2080">
          <cell r="A2080" t="str">
            <v>411401</v>
          </cell>
          <cell r="B2080" t="str">
            <v>Luminária industrial econômica redonda</v>
          </cell>
          <cell r="C2080" t="str">
            <v>un</v>
          </cell>
          <cell r="D2080">
            <v>72.72</v>
          </cell>
        </row>
        <row r="2081">
          <cell r="A2081" t="str">
            <v>411402</v>
          </cell>
          <cell r="B2081" t="str">
            <v>Luminária de embutir em calha fechada para 2 lâmpadas fluorescentes de 32/40W</v>
          </cell>
          <cell r="C2081" t="str">
            <v>un</v>
          </cell>
          <cell r="D2081">
            <v>72.69</v>
          </cell>
        </row>
        <row r="2082">
          <cell r="A2082" t="str">
            <v>411403</v>
          </cell>
          <cell r="B2082" t="str">
            <v>Luminária de embutir em calha fechada para 4 lâmpadas fluorescentes de 32/40W</v>
          </cell>
          <cell r="C2082" t="str">
            <v>un</v>
          </cell>
          <cell r="D2082">
            <v>143.88</v>
          </cell>
        </row>
        <row r="2083">
          <cell r="A2083" t="str">
            <v>411404</v>
          </cell>
          <cell r="B2083" t="str">
            <v>Luminária de embutir em calha aberta para 2 lâmpadas fluorescentes de 32/40W</v>
          </cell>
          <cell r="C2083" t="str">
            <v>un</v>
          </cell>
          <cell r="D2083">
            <v>51.33</v>
          </cell>
        </row>
        <row r="2084">
          <cell r="A2084" t="str">
            <v>411405</v>
          </cell>
          <cell r="B2084" t="str">
            <v>Luminária de embutir em calha aberta para 4 lâmpadas fluorescentes de 32/40W</v>
          </cell>
          <cell r="C2084" t="str">
            <v>un</v>
          </cell>
          <cell r="D2084">
            <v>73.55</v>
          </cell>
        </row>
        <row r="2085">
          <cell r="A2085" t="str">
            <v>411406</v>
          </cell>
          <cell r="B2085" t="str">
            <v>Luminária de sobrepor ou pendente em calha aberta para 1 lâmpada fluorescente de 32/40W</v>
          </cell>
          <cell r="C2085" t="str">
            <v>un</v>
          </cell>
          <cell r="D2085">
            <v>29.91</v>
          </cell>
        </row>
        <row r="2086">
          <cell r="A2086" t="str">
            <v>411407</v>
          </cell>
          <cell r="B2086" t="str">
            <v>Luminária de sobrepor ou pendente em calha aberta para 2 lâmpadas fluorescentes de 32/40W</v>
          </cell>
          <cell r="C2086" t="str">
            <v>un</v>
          </cell>
          <cell r="D2086">
            <v>41.03</v>
          </cell>
        </row>
        <row r="2087">
          <cell r="A2087" t="str">
            <v>411408</v>
          </cell>
          <cell r="B2087" t="str">
            <v>Luminária de sobrepor ou pendente em calha aberta para 4 lâmpadas fluorescentes de 32/40W</v>
          </cell>
          <cell r="C2087" t="str">
            <v>un</v>
          </cell>
          <cell r="D2087">
            <v>54.95</v>
          </cell>
        </row>
        <row r="2088">
          <cell r="A2088" t="str">
            <v>411409</v>
          </cell>
          <cell r="B2088" t="str">
            <v>Luminária de sobrepor ou pendente em calha fechada para 2 lâmpadas fluorescentes de 32/40W</v>
          </cell>
          <cell r="C2088" t="str">
            <v>un</v>
          </cell>
          <cell r="D2088">
            <v>71.239999999999995</v>
          </cell>
        </row>
        <row r="2089">
          <cell r="A2089" t="str">
            <v>411410</v>
          </cell>
          <cell r="B2089" t="str">
            <v>Luminária de sobrepor ou pendente em calha fechada para 4 lâmpadas fluorescentes de 32/40W</v>
          </cell>
          <cell r="C2089" t="str">
            <v>un</v>
          </cell>
          <cell r="D2089">
            <v>95.07</v>
          </cell>
        </row>
        <row r="2090">
          <cell r="A2090" t="str">
            <v>411411</v>
          </cell>
          <cell r="B2090" t="str">
            <v>Luminária de sobrepor ou pendente em calha aberta para 1 lâmpada fluorescente de 110W</v>
          </cell>
          <cell r="C2090" t="str">
            <v>un</v>
          </cell>
          <cell r="D2090">
            <v>90.08</v>
          </cell>
        </row>
        <row r="2091">
          <cell r="A2091" t="str">
            <v>411412</v>
          </cell>
          <cell r="B2091" t="str">
            <v>Luminária de sobrepor ou pendente em calha aberta para 2 lâmpadas fluorescentes de 110W</v>
          </cell>
          <cell r="C2091" t="str">
            <v>un</v>
          </cell>
          <cell r="D2091">
            <v>122.63</v>
          </cell>
        </row>
        <row r="2092">
          <cell r="A2092" t="str">
            <v>411413</v>
          </cell>
          <cell r="B2092" t="str">
            <v>Luminária de embutir em calha aberta para 2 lâmpadas fluorescentes de 16/18/20W</v>
          </cell>
          <cell r="C2092" t="str">
            <v>un</v>
          </cell>
          <cell r="D2092">
            <v>33.880000000000003</v>
          </cell>
        </row>
        <row r="2093">
          <cell r="A2093" t="str">
            <v>411415</v>
          </cell>
          <cell r="B2093" t="str">
            <v>Luminária pendente para instalação em perfilado com calha aberta para 2 lâmpadas fluorescentes de 32/36/40W</v>
          </cell>
          <cell r="C2093" t="str">
            <v>un</v>
          </cell>
          <cell r="D2093">
            <v>61.25</v>
          </cell>
        </row>
        <row r="2094">
          <cell r="A2094" t="str">
            <v>411416</v>
          </cell>
          <cell r="B2094" t="str">
            <v>Luminária de sobrepor ou pendente em calha com aletas parabólicas para 2 lâmpadas fluorescentes de 32/36/40W</v>
          </cell>
          <cell r="C2094" t="str">
            <v>un</v>
          </cell>
          <cell r="D2094">
            <v>168.37</v>
          </cell>
        </row>
        <row r="2095">
          <cell r="A2095" t="str">
            <v>411417</v>
          </cell>
          <cell r="B2095" t="str">
            <v>Luminária pendente para instalação em perfilado com calha aberta para 1 ou 2 lâmpadas fluorescentes de 110W</v>
          </cell>
          <cell r="C2095" t="str">
            <v>un</v>
          </cell>
          <cell r="D2095">
            <v>133.28</v>
          </cell>
        </row>
        <row r="2096">
          <cell r="A2096" t="str">
            <v>411418</v>
          </cell>
          <cell r="B2096" t="str">
            <v>Luminária industrial pendente para instalação em perfilado com refletor acrílico redondo, para 1 lâmpada vapor metálico ou mercúrio até 400W</v>
          </cell>
          <cell r="C2096" t="str">
            <v>un</v>
          </cell>
          <cell r="D2096">
            <v>323.18</v>
          </cell>
        </row>
        <row r="2097">
          <cell r="A2097" t="str">
            <v>411420</v>
          </cell>
          <cell r="B2097" t="str">
            <v>Luminária industrial pendente com refletor em chapa de aço cilíndrico, para 1 lâmpada multivapor metálico de 70/150W</v>
          </cell>
          <cell r="C2097" t="str">
            <v>un</v>
          </cell>
          <cell r="D2097">
            <v>105.65</v>
          </cell>
        </row>
        <row r="2098">
          <cell r="A2098" t="str">
            <v>411421</v>
          </cell>
          <cell r="B2098" t="str">
            <v>Luminária de embutir em calha com aletas planas para 2 lâmpadas fluorescentes compactas de 9W/18W/26W</v>
          </cell>
          <cell r="C2098" t="str">
            <v>un</v>
          </cell>
          <cell r="D2098">
            <v>50.86</v>
          </cell>
        </row>
        <row r="2099">
          <cell r="A2099" t="str">
            <v>411422</v>
          </cell>
          <cell r="B2099" t="str">
            <v>Luminária de sobrepor ou pendente em calha com aletas planas para 2 lâmpadas fluorescentes compactas de 9W/18W/26W</v>
          </cell>
          <cell r="C2099" t="str">
            <v>un</v>
          </cell>
          <cell r="D2099">
            <v>56.87</v>
          </cell>
        </row>
        <row r="2100">
          <cell r="A2100" t="str">
            <v>411424</v>
          </cell>
          <cell r="B2100" t="str">
            <v>Luminária de embutir redonda para 1 lâmpada fluorescente compacta de 9/18/26W</v>
          </cell>
          <cell r="C2100" t="str">
            <v>un</v>
          </cell>
          <cell r="D2100">
            <v>36.39</v>
          </cell>
        </row>
        <row r="2101">
          <cell r="A2101" t="str">
            <v>411428</v>
          </cell>
          <cell r="B2101" t="str">
            <v>Luminária de sobrepor em calha aberta com cabeceiras para 2 lâmpadas fluorescentes 32/36/40W</v>
          </cell>
          <cell r="C2101" t="str">
            <v>un</v>
          </cell>
          <cell r="D2101">
            <v>60.52</v>
          </cell>
        </row>
        <row r="2102">
          <cell r="A2102" t="str">
            <v>411431</v>
          </cell>
          <cell r="B2102" t="str">
            <v>Luminária de embutir redonda para 2 lâmpadas fluorescentes compactas de 9/18/26W</v>
          </cell>
          <cell r="C2102" t="str">
            <v>un</v>
          </cell>
          <cell r="D2102">
            <v>42.84</v>
          </cell>
        </row>
        <row r="2103">
          <cell r="A2103" t="str">
            <v>411432</v>
          </cell>
          <cell r="B2103" t="str">
            <v>Luminária de sobrepor, tipo Spot orientável retangular para 1 lâmpada de vapor metálico de 70/150W</v>
          </cell>
          <cell r="C2103" t="str">
            <v>un</v>
          </cell>
          <cell r="D2103">
            <v>83.03</v>
          </cell>
        </row>
        <row r="2104">
          <cell r="A2104" t="str">
            <v>411436</v>
          </cell>
          <cell r="B2104" t="str">
            <v>Luminária pendente para instalação em perfilado, calha aberta com refletor para 2 lâmpadas fluorescentes de 32/36/40W</v>
          </cell>
          <cell r="C2104" t="str">
            <v>un</v>
          </cell>
          <cell r="D2104">
            <v>47.37</v>
          </cell>
        </row>
        <row r="2105">
          <cell r="A2105" t="str">
            <v>411439</v>
          </cell>
          <cell r="B2105" t="str">
            <v>Luminária de sobrepor em calha aberta com uma cabeceira para 2 lâmpadas fluorescentes 32/36/40W</v>
          </cell>
          <cell r="C2105" t="str">
            <v>un</v>
          </cell>
          <cell r="D2105">
            <v>73.84</v>
          </cell>
        </row>
        <row r="2106">
          <cell r="A2106" t="str">
            <v>411440</v>
          </cell>
          <cell r="B2106" t="str">
            <v>Luminária de embutir em calha com aletas parabólicas para 2 lâmpadas fluorescentes compactas de 36W</v>
          </cell>
          <cell r="C2106" t="str">
            <v>un</v>
          </cell>
          <cell r="D2106">
            <v>136.33000000000001</v>
          </cell>
        </row>
        <row r="2107">
          <cell r="A2107" t="str">
            <v>411443</v>
          </cell>
          <cell r="B2107" t="str">
            <v>Luminária de embutir em calha com refletor e aleta parabólicas, com acabamento alto brilho, para 4 lâmpadas fluorescentes de 16 W</v>
          </cell>
          <cell r="C2107" t="str">
            <v>un</v>
          </cell>
          <cell r="D2107">
            <v>94.06</v>
          </cell>
        </row>
        <row r="2108">
          <cell r="A2108" t="str">
            <v>411444</v>
          </cell>
          <cell r="B2108" t="str">
            <v>Luminária de embutir em calha com refletor e aleta parabólicas, com acabamento alto brilho, para 2 lâmpadas fluorescentes de 16 W</v>
          </cell>
          <cell r="C2108" t="str">
            <v>un</v>
          </cell>
          <cell r="D2108">
            <v>45.81</v>
          </cell>
        </row>
        <row r="2109">
          <cell r="A2109" t="str">
            <v>411445</v>
          </cell>
          <cell r="B2109" t="str">
            <v>Luminária de sobrepor ou pendente, com refletor em chapa de aço pintada, para 2 lâmpadas fluorescentes de 32/36/40 W</v>
          </cell>
          <cell r="C2109" t="str">
            <v>un</v>
          </cell>
          <cell r="D2109">
            <v>64.78</v>
          </cell>
        </row>
        <row r="2110">
          <cell r="A2110" t="str">
            <v>411447</v>
          </cell>
          <cell r="B2110" t="str">
            <v>Luminária de sobrepor ou pendente em calha aberta para 2 lâmpadas fluorescentes de 16 W</v>
          </cell>
          <cell r="C2110" t="str">
            <v>un</v>
          </cell>
          <cell r="D2110">
            <v>67.09</v>
          </cell>
        </row>
        <row r="2111">
          <cell r="A2111" t="str">
            <v>411501</v>
          </cell>
          <cell r="B2111" t="str">
            <v>Luminária plafonier tipo drops pequeno para 1 lâmpada incandescente até 60W</v>
          </cell>
          <cell r="C2111" t="str">
            <v>un</v>
          </cell>
          <cell r="D2111">
            <v>23.09</v>
          </cell>
        </row>
        <row r="2112">
          <cell r="A2112" t="str">
            <v>411502</v>
          </cell>
          <cell r="B2112" t="str">
            <v>Luminária plafonier tipo drops médio para 1 lâmpada incandescente até 100W</v>
          </cell>
          <cell r="C2112" t="str">
            <v>un</v>
          </cell>
          <cell r="D2112">
            <v>25.09</v>
          </cell>
        </row>
        <row r="2113">
          <cell r="A2113" t="str">
            <v>411503</v>
          </cell>
          <cell r="B2113" t="str">
            <v>Luminária plafonier tipo drops grande para 2 lâmpadas incandescentes até 60W</v>
          </cell>
          <cell r="C2113" t="str">
            <v>un</v>
          </cell>
          <cell r="D2113">
            <v>25.13</v>
          </cell>
        </row>
        <row r="2114">
          <cell r="A2114" t="str">
            <v>411504</v>
          </cell>
          <cell r="B2114" t="str">
            <v>Luminária tipo globo leitoso para 1 lâmpada incandescente até 150W</v>
          </cell>
          <cell r="C2114" t="str">
            <v>un</v>
          </cell>
          <cell r="D2114">
            <v>17.510000000000002</v>
          </cell>
        </row>
        <row r="2115">
          <cell r="A2115" t="str">
            <v>411506</v>
          </cell>
          <cell r="B2115" t="str">
            <v>Luminária de embutir em forro, média para 1 lâmpada incandescente até 100W</v>
          </cell>
          <cell r="C2115" t="str">
            <v>un</v>
          </cell>
          <cell r="D2115">
            <v>13.19</v>
          </cell>
        </row>
        <row r="2116">
          <cell r="A2116" t="str">
            <v>411513</v>
          </cell>
          <cell r="B2116" t="str">
            <v>Luminária plafonier de embutir com alojamento para 1 lâmpada halógena PAR 20 de 50W</v>
          </cell>
          <cell r="C2116" t="str">
            <v>un</v>
          </cell>
          <cell r="D2116">
            <v>18.739999999999998</v>
          </cell>
        </row>
        <row r="2117">
          <cell r="A2117" t="str">
            <v>411517</v>
          </cell>
          <cell r="B2117" t="str">
            <v>Luminária circular de embutir, com foco orientável e acessório antiofuscante, para 1 lâmpada dicróica de 50 W</v>
          </cell>
          <cell r="C2117" t="str">
            <v>un</v>
          </cell>
          <cell r="D2117">
            <v>17.829999999999998</v>
          </cell>
        </row>
        <row r="2118">
          <cell r="A2118" t="str">
            <v>412002</v>
          </cell>
          <cell r="B2118" t="str">
            <v>Recolocação de aparelhos de iluminação ou projetores fixos em teto, piso ou parede.</v>
          </cell>
          <cell r="C2118" t="str">
            <v>un</v>
          </cell>
          <cell r="D2118">
            <v>0.13</v>
          </cell>
        </row>
        <row r="2119">
          <cell r="A2119" t="str">
            <v>412003</v>
          </cell>
          <cell r="B2119" t="str">
            <v>Recolocação de aparelhos de iluminação ou projetores fixos em poste ou braço</v>
          </cell>
          <cell r="C2119" t="str">
            <v>un</v>
          </cell>
          <cell r="D2119">
            <v>41.53</v>
          </cell>
        </row>
        <row r="2120">
          <cell r="A2120" t="str">
            <v>412005</v>
          </cell>
          <cell r="B2120" t="str">
            <v>Conjunto de suspensão em tubo de aço galvanizado, para fixação de aparelhos de iluminação em eletrodutos e caixa de ligação</v>
          </cell>
          <cell r="C2120" t="str">
            <v>cj</v>
          </cell>
          <cell r="D2120">
            <v>11.81</v>
          </cell>
        </row>
        <row r="2121">
          <cell r="A2121" t="str">
            <v>412006</v>
          </cell>
          <cell r="B2121" t="str">
            <v>Suspensão em tubo de aço tratado e pintado, para fixação de aparelhos de iluminação em perfilado - DN 3/8´</v>
          </cell>
          <cell r="C2121" t="str">
            <v>m</v>
          </cell>
          <cell r="D2121">
            <v>22.43</v>
          </cell>
        </row>
        <row r="2122">
          <cell r="A2122" t="str">
            <v>412007</v>
          </cell>
          <cell r="B2122" t="str">
            <v>Suspensão em tubo de aço tratado e pintado, para fixação de aparelhos de iluminação em perfilado - DN 1/2´</v>
          </cell>
          <cell r="C2122" t="str">
            <v>m</v>
          </cell>
          <cell r="D2122">
            <v>22.54</v>
          </cell>
        </row>
        <row r="2123">
          <cell r="A2123" t="str">
            <v>412008</v>
          </cell>
          <cell r="B2123" t="str">
            <v>Plafon plástico e/ou PVC para acabamento de ponto de luz, com soquete E-27 para lâmpadas até 100W</v>
          </cell>
          <cell r="C2123" t="str">
            <v>un</v>
          </cell>
          <cell r="D2123">
            <v>3.35</v>
          </cell>
        </row>
        <row r="2124">
          <cell r="A2124" t="str">
            <v>420102</v>
          </cell>
          <cell r="B2124" t="str">
            <v>Captor tipo Franklin, h= 300 mm, 4 pontos, 1 descida, acabamento cromado</v>
          </cell>
          <cell r="C2124" t="str">
            <v>un</v>
          </cell>
          <cell r="D2124">
            <v>23.11</v>
          </cell>
        </row>
        <row r="2125">
          <cell r="A2125" t="str">
            <v>420104</v>
          </cell>
          <cell r="B2125" t="str">
            <v>Captor tipo Franklin, h= 300 mm, 4 pontos, 2 descidas, acabamento cromado</v>
          </cell>
          <cell r="C2125" t="str">
            <v>un</v>
          </cell>
          <cell r="D2125">
            <v>27.64</v>
          </cell>
        </row>
        <row r="2126">
          <cell r="A2126" t="str">
            <v>420105</v>
          </cell>
          <cell r="B2126" t="str">
            <v>Captor tipo terminal aéreo, h= 600 mm, diâmetro de 3/8´ galvanizado a fogo</v>
          </cell>
          <cell r="C2126" t="str">
            <v>un</v>
          </cell>
          <cell r="D2126">
            <v>3.86</v>
          </cell>
        </row>
        <row r="2127">
          <cell r="A2127" t="str">
            <v>420106</v>
          </cell>
          <cell r="B2127" t="str">
            <v>Luva de redução galvanizada de 2 x 3/4´</v>
          </cell>
          <cell r="C2127" t="str">
            <v>un</v>
          </cell>
          <cell r="D2127">
            <v>14.3</v>
          </cell>
        </row>
        <row r="2128">
          <cell r="A2128" t="str">
            <v>420108</v>
          </cell>
          <cell r="B2128" t="str">
            <v>Niple duplo galvanizado de 2´</v>
          </cell>
          <cell r="C2128" t="str">
            <v>un</v>
          </cell>
          <cell r="D2128">
            <v>14.53</v>
          </cell>
        </row>
        <row r="2129">
          <cell r="A2129" t="str">
            <v>420109</v>
          </cell>
          <cell r="B2129" t="str">
            <v>Captor tipo terminal aéreo, h= 300 mm, diâmetro 1/4´ em cobre</v>
          </cell>
          <cell r="C2129" t="str">
            <v>un</v>
          </cell>
          <cell r="D2129">
            <v>4.9000000000000004</v>
          </cell>
        </row>
        <row r="2130">
          <cell r="A2130" t="str">
            <v>420110</v>
          </cell>
          <cell r="B2130" t="str">
            <v>Captor terminal aéreo, h= 250 mm, diâmetro 3/8´ galvanizado a fogo</v>
          </cell>
          <cell r="C2130" t="str">
            <v>un</v>
          </cell>
          <cell r="D2130">
            <v>3.19</v>
          </cell>
        </row>
        <row r="2131">
          <cell r="A2131" t="str">
            <v>420201</v>
          </cell>
          <cell r="B2131" t="str">
            <v>Isolador galvanizado uso geral, simples com rosca mecânica</v>
          </cell>
          <cell r="C2131" t="str">
            <v>un</v>
          </cell>
          <cell r="D2131">
            <v>1.87</v>
          </cell>
        </row>
        <row r="2132">
          <cell r="A2132" t="str">
            <v>420202</v>
          </cell>
          <cell r="B2132" t="str">
            <v>Isolador galvanizado uso geral, reforçado para fixação a 90°</v>
          </cell>
          <cell r="C2132" t="str">
            <v>un</v>
          </cell>
          <cell r="D2132">
            <v>5.84</v>
          </cell>
        </row>
        <row r="2133">
          <cell r="A2133" t="str">
            <v>420203</v>
          </cell>
          <cell r="B2133" t="str">
            <v>Isolador galvanizado uso geral, reforçado com rosca mecânica</v>
          </cell>
          <cell r="C2133" t="str">
            <v>un</v>
          </cell>
          <cell r="D2133">
            <v>2.78</v>
          </cell>
        </row>
        <row r="2134">
          <cell r="A2134" t="str">
            <v>420204</v>
          </cell>
          <cell r="B2134" t="str">
            <v>Isolador galvanizado uso geral, simples com chapa de encosto</v>
          </cell>
          <cell r="C2134" t="str">
            <v>un</v>
          </cell>
          <cell r="D2134">
            <v>2.0499999999999998</v>
          </cell>
        </row>
        <row r="2135">
          <cell r="A2135" t="str">
            <v>420205</v>
          </cell>
          <cell r="B2135" t="str">
            <v>Isolador galvanizado uso geral, reforçado com rosca soberba</v>
          </cell>
          <cell r="C2135" t="str">
            <v>un</v>
          </cell>
          <cell r="D2135">
            <v>2.38</v>
          </cell>
        </row>
        <row r="2136">
          <cell r="A2136" t="str">
            <v>420206</v>
          </cell>
          <cell r="B2136" t="str">
            <v>Isolador galvanizado uso geral, reforçado com chapa de encosto</v>
          </cell>
          <cell r="C2136" t="str">
            <v>un</v>
          </cell>
          <cell r="D2136">
            <v>2.85</v>
          </cell>
        </row>
        <row r="2137">
          <cell r="A2137" t="str">
            <v>420208</v>
          </cell>
          <cell r="B2137" t="str">
            <v>Isolador galvanizado uso geral, simples com calha para telha ondulada</v>
          </cell>
          <cell r="C2137" t="str">
            <v>un</v>
          </cell>
          <cell r="D2137">
            <v>4.8099999999999996</v>
          </cell>
        </row>
        <row r="2138">
          <cell r="A2138" t="str">
            <v>420210</v>
          </cell>
          <cell r="B2138" t="str">
            <v>Isolador galvanizado uso geral, reforçado com calha para telha ondulada</v>
          </cell>
          <cell r="C2138" t="str">
            <v>un</v>
          </cell>
          <cell r="D2138">
            <v>7.17</v>
          </cell>
        </row>
        <row r="2139">
          <cell r="A2139" t="str">
            <v>420214</v>
          </cell>
          <cell r="B2139" t="str">
            <v>Isolador galvanizado uso geral, reforçado com grapa para chumbar</v>
          </cell>
          <cell r="C2139" t="str">
            <v>un</v>
          </cell>
          <cell r="D2139">
            <v>2.98</v>
          </cell>
        </row>
        <row r="2140">
          <cell r="A2140" t="str">
            <v>420302</v>
          </cell>
          <cell r="B2140" t="str">
            <v>Isolador galvanizado para mastro de diâmetro 2´, simples com 1 descida</v>
          </cell>
          <cell r="C2140" t="str">
            <v>un</v>
          </cell>
          <cell r="D2140">
            <v>4.4400000000000004</v>
          </cell>
        </row>
        <row r="2141">
          <cell r="A2141" t="str">
            <v>420304</v>
          </cell>
          <cell r="B2141" t="str">
            <v>Isolador galvanizado para mastro de diâmetro 2´, simples com 2 descidas</v>
          </cell>
          <cell r="C2141" t="str">
            <v>un</v>
          </cell>
          <cell r="D2141">
            <v>5.73</v>
          </cell>
        </row>
        <row r="2142">
          <cell r="A2142" t="str">
            <v>420306</v>
          </cell>
          <cell r="B2142" t="str">
            <v>Isolador galvanizado para mastro de diâmetro 2´, reforçado com 1 descida</v>
          </cell>
          <cell r="C2142" t="str">
            <v>un</v>
          </cell>
          <cell r="D2142">
            <v>5.19</v>
          </cell>
        </row>
        <row r="2143">
          <cell r="A2143" t="str">
            <v>420308</v>
          </cell>
          <cell r="B2143" t="str">
            <v>Isolador galvanizado para mastro de diâmetro 2´, reforçado com 2 descidas</v>
          </cell>
          <cell r="C2143" t="str">
            <v>un</v>
          </cell>
          <cell r="D2143">
            <v>7.09</v>
          </cell>
        </row>
        <row r="2144">
          <cell r="A2144" t="str">
            <v>420402</v>
          </cell>
          <cell r="B2144" t="str">
            <v>Braçadeira de contraventagem para mastro de diâmetro 2´</v>
          </cell>
          <cell r="C2144" t="str">
            <v>un</v>
          </cell>
          <cell r="D2144">
            <v>4.29</v>
          </cell>
        </row>
        <row r="2145">
          <cell r="A2145" t="str">
            <v>420404</v>
          </cell>
          <cell r="B2145" t="str">
            <v>Apoio para mastro de diâmetro 2´</v>
          </cell>
          <cell r="C2145" t="str">
            <v>un</v>
          </cell>
          <cell r="D2145">
            <v>3.68</v>
          </cell>
        </row>
        <row r="2146">
          <cell r="A2146" t="str">
            <v>420406</v>
          </cell>
          <cell r="B2146" t="str">
            <v>Base para mastro de diâmetro 2´</v>
          </cell>
          <cell r="C2146" t="str">
            <v>un</v>
          </cell>
          <cell r="D2146">
            <v>18</v>
          </cell>
        </row>
        <row r="2147">
          <cell r="A2147" t="str">
            <v>420408</v>
          </cell>
          <cell r="B2147" t="str">
            <v>Contraventagem com cabo para mastro de diâmetro 2´</v>
          </cell>
          <cell r="C2147" t="str">
            <v>un</v>
          </cell>
          <cell r="D2147">
            <v>55.07</v>
          </cell>
        </row>
        <row r="2148">
          <cell r="A2148" t="str">
            <v>420410</v>
          </cell>
          <cell r="B2148" t="str">
            <v>Contraventagem com tubo para mastro de diâmetro 2´</v>
          </cell>
          <cell r="C2148" t="str">
            <v>un</v>
          </cell>
          <cell r="D2148">
            <v>54.62</v>
          </cell>
        </row>
        <row r="2149">
          <cell r="A2149" t="str">
            <v>420412</v>
          </cell>
          <cell r="B2149" t="str">
            <v>Mastro simples galvanizado de diâmetro 2´ -  altura de 3 a 6 m</v>
          </cell>
          <cell r="C2149" t="str">
            <v>m</v>
          </cell>
          <cell r="D2149">
            <v>20.100000000000001</v>
          </cell>
        </row>
        <row r="2150">
          <cell r="A2150" t="str">
            <v>420414</v>
          </cell>
          <cell r="B2150" t="str">
            <v>Suporte porta bandeira simples para mastro de diâmetro 2´</v>
          </cell>
          <cell r="C2150" t="str">
            <v>un</v>
          </cell>
          <cell r="D2150">
            <v>7.25</v>
          </cell>
        </row>
        <row r="2151">
          <cell r="A2151" t="str">
            <v>420416</v>
          </cell>
          <cell r="B2151" t="str">
            <v>Suporte porta bandeira reforçado para mastro de diâmetro 2´</v>
          </cell>
          <cell r="C2151" t="str">
            <v>un</v>
          </cell>
          <cell r="D2151">
            <v>9.67</v>
          </cell>
        </row>
        <row r="2152">
          <cell r="A2152" t="str">
            <v>420501</v>
          </cell>
          <cell r="B2152" t="str">
            <v>Sinalizador de obstáculo simples, sem célula fotoelétrica</v>
          </cell>
          <cell r="C2152" t="str">
            <v>un</v>
          </cell>
          <cell r="D2152">
            <v>41.46</v>
          </cell>
        </row>
        <row r="2153">
          <cell r="A2153" t="str">
            <v>420502</v>
          </cell>
          <cell r="B2153" t="str">
            <v>Braçadeira para fixação do aparelho sinalizador para mastro de diâmetro 2´</v>
          </cell>
          <cell r="C2153" t="str">
            <v>un</v>
          </cell>
          <cell r="D2153">
            <v>5.77</v>
          </cell>
        </row>
        <row r="2154">
          <cell r="A2154" t="str">
            <v>420503</v>
          </cell>
          <cell r="B2154" t="str">
            <v>Sinalizador de obstáculo duplo, sem célula fotoelétrica</v>
          </cell>
          <cell r="C2154" t="str">
            <v>un</v>
          </cell>
          <cell r="D2154">
            <v>84.92</v>
          </cell>
        </row>
        <row r="2155">
          <cell r="A2155" t="str">
            <v>420505</v>
          </cell>
          <cell r="B2155" t="str">
            <v>Sinalizador de obstáculo simples, com célula fotoelétrica</v>
          </cell>
          <cell r="C2155" t="str">
            <v>un</v>
          </cell>
          <cell r="D2155">
            <v>22.66</v>
          </cell>
        </row>
        <row r="2156">
          <cell r="A2156" t="str">
            <v>420507</v>
          </cell>
          <cell r="B2156" t="str">
            <v>Sinalizador de obstáculo duplo, com célula fotoelétrica</v>
          </cell>
          <cell r="C2156" t="str">
            <v>un</v>
          </cell>
          <cell r="D2156">
            <v>45.19</v>
          </cell>
        </row>
        <row r="2157">
          <cell r="A2157" t="str">
            <v>420510</v>
          </cell>
          <cell r="B2157" t="str">
            <v>Caixa de inspeção suspensa</v>
          </cell>
          <cell r="C2157" t="str">
            <v>un</v>
          </cell>
          <cell r="D2157">
            <v>7.85</v>
          </cell>
        </row>
        <row r="2158">
          <cell r="A2158" t="str">
            <v>420511</v>
          </cell>
          <cell r="B2158" t="str">
            <v>Conector grampo cabo/haste de 3/4´</v>
          </cell>
          <cell r="C2158" t="str">
            <v>un</v>
          </cell>
          <cell r="D2158">
            <v>6.74</v>
          </cell>
        </row>
        <row r="2159">
          <cell r="A2159" t="str">
            <v>420512</v>
          </cell>
          <cell r="B2159" t="str">
            <v>Conector de emenda em latão para cabo de até 50 mm² com 4 parafusos</v>
          </cell>
          <cell r="C2159" t="str">
            <v>un</v>
          </cell>
          <cell r="D2159">
            <v>10.75</v>
          </cell>
        </row>
        <row r="2160">
          <cell r="A2160" t="str">
            <v>420514</v>
          </cell>
          <cell r="B2160" t="str">
            <v>Conector olhal cabo/haste de 3/4´</v>
          </cell>
          <cell r="C2160" t="str">
            <v>un</v>
          </cell>
          <cell r="D2160">
            <v>1.37</v>
          </cell>
        </row>
        <row r="2161">
          <cell r="A2161" t="str">
            <v>420516</v>
          </cell>
          <cell r="B2161" t="str">
            <v>Conector olhal cabo/haste de 5/8´</v>
          </cell>
          <cell r="C2161" t="str">
            <v>un</v>
          </cell>
          <cell r="D2161">
            <v>0.81</v>
          </cell>
        </row>
        <row r="2162">
          <cell r="A2162" t="str">
            <v>420518</v>
          </cell>
          <cell r="B2162" t="str">
            <v>Esticador em latão para cabo de cobre</v>
          </cell>
          <cell r="C2162" t="str">
            <v>un</v>
          </cell>
          <cell r="D2162">
            <v>6.05</v>
          </cell>
        </row>
        <row r="2163">
          <cell r="A2163" t="str">
            <v>420519</v>
          </cell>
          <cell r="B2163" t="str">
            <v>Haste de aterramento de 3/4´ x 3,00 m</v>
          </cell>
          <cell r="C2163" t="str">
            <v>un</v>
          </cell>
          <cell r="D2163">
            <v>55.36</v>
          </cell>
        </row>
        <row r="2164">
          <cell r="A2164" t="str">
            <v>420520</v>
          </cell>
          <cell r="B2164" t="str">
            <v>Haste de aterramento de 5/8´ x 2,40 m</v>
          </cell>
          <cell r="C2164" t="str">
            <v>un</v>
          </cell>
          <cell r="D2164">
            <v>28.59</v>
          </cell>
        </row>
        <row r="2165">
          <cell r="A2165" t="str">
            <v>420521</v>
          </cell>
          <cell r="B2165" t="str">
            <v>Haste de aterramento de 5/8´ x 3,00 m</v>
          </cell>
          <cell r="C2165" t="str">
            <v>un</v>
          </cell>
          <cell r="D2165">
            <v>37.46</v>
          </cell>
        </row>
        <row r="2166">
          <cell r="A2166" t="str">
            <v>420522</v>
          </cell>
          <cell r="B2166" t="str">
            <v>Mastro para sinalizador de obstáculo, de 1,50 m x 3/4´</v>
          </cell>
          <cell r="C2166" t="str">
            <v>un</v>
          </cell>
          <cell r="D2166">
            <v>21.38</v>
          </cell>
        </row>
        <row r="2167">
          <cell r="A2167" t="str">
            <v>420524</v>
          </cell>
          <cell r="B2167" t="str">
            <v>Suporte para tubo de proteção com chapa de encosto, diâmetro 2´</v>
          </cell>
          <cell r="C2167" t="str">
            <v>un</v>
          </cell>
          <cell r="D2167">
            <v>3.7</v>
          </cell>
        </row>
        <row r="2168">
          <cell r="A2168" t="str">
            <v>420525</v>
          </cell>
          <cell r="B2168" t="str">
            <v>Barra condutora chata de alumínio, 3/4´ x 1/4´ - inclusive acessórios de fixação</v>
          </cell>
          <cell r="C2168" t="str">
            <v>m</v>
          </cell>
          <cell r="D2168">
            <v>5.41</v>
          </cell>
        </row>
        <row r="2169">
          <cell r="A2169" t="str">
            <v>420526</v>
          </cell>
          <cell r="B2169" t="str">
            <v>Suporte para tubo de proteção com grapa para chumbar, diâmetro 2´</v>
          </cell>
          <cell r="C2169" t="str">
            <v>un</v>
          </cell>
          <cell r="D2169">
            <v>3.8</v>
          </cell>
        </row>
        <row r="2170">
          <cell r="A2170" t="str">
            <v>420528</v>
          </cell>
          <cell r="B2170" t="str">
            <v>Suporte para tubo de proteção com rosca soberba, diâmetro 2´</v>
          </cell>
          <cell r="C2170" t="str">
            <v>un</v>
          </cell>
          <cell r="D2170">
            <v>3.69</v>
          </cell>
        </row>
        <row r="2171">
          <cell r="A2171" t="str">
            <v>420529</v>
          </cell>
          <cell r="B2171" t="str">
            <v>Suporte para fixação de terminal aéreo e/ou de cabo de cobre nu, com base plana</v>
          </cell>
          <cell r="C2171" t="str">
            <v>un</v>
          </cell>
          <cell r="D2171">
            <v>3.1</v>
          </cell>
        </row>
        <row r="2172">
          <cell r="A2172" t="str">
            <v>420530</v>
          </cell>
          <cell r="B2172" t="str">
            <v>Tampa para caixa de inspeção cilíndrica, aço galvanizado</v>
          </cell>
          <cell r="C2172" t="str">
            <v>un</v>
          </cell>
          <cell r="D2172">
            <v>19.22</v>
          </cell>
        </row>
        <row r="2173">
          <cell r="A2173" t="str">
            <v>420531</v>
          </cell>
          <cell r="B2173" t="str">
            <v>Caixa de inspeção do terra cilíndrica em PVC rígido, diâmetro de 300 mm - h= 250 mm</v>
          </cell>
          <cell r="C2173" t="str">
            <v>un</v>
          </cell>
          <cell r="D2173">
            <v>9.58</v>
          </cell>
        </row>
        <row r="2174">
          <cell r="A2174" t="str">
            <v>420532</v>
          </cell>
          <cell r="B2174" t="str">
            <v>Caixa de inspeção do terra cilíndrica em PVC rígido, diâmetro de 300 mm - h= 400 mm</v>
          </cell>
          <cell r="C2174" t="str">
            <v>un</v>
          </cell>
          <cell r="D2174">
            <v>15.93</v>
          </cell>
        </row>
        <row r="2175">
          <cell r="A2175" t="str">
            <v>420533</v>
          </cell>
          <cell r="B2175" t="str">
            <v>Caixa de inspeção do terra cilíndrica em PVC rígido, diâmetro de 300 mm - h= 600 mm</v>
          </cell>
          <cell r="C2175" t="str">
            <v>un</v>
          </cell>
          <cell r="D2175">
            <v>23.58</v>
          </cell>
        </row>
        <row r="2176">
          <cell r="A2176" t="str">
            <v>420534</v>
          </cell>
          <cell r="B2176" t="str">
            <v>Barra condutora chata em cobre, 3/4´ x 3/16´ - inclusive acessórios de fixação</v>
          </cell>
          <cell r="C2176" t="str">
            <v>m</v>
          </cell>
          <cell r="D2176">
            <v>37.35</v>
          </cell>
        </row>
        <row r="2177">
          <cell r="A2177" t="str">
            <v>420537</v>
          </cell>
          <cell r="B2177" t="str">
            <v>Caixa de equalização de embutir em aço com barramento, 40 x 40 cm e tampa</v>
          </cell>
          <cell r="C2177" t="str">
            <v>un</v>
          </cell>
          <cell r="D2177">
            <v>301.52</v>
          </cell>
        </row>
        <row r="2178">
          <cell r="A2178" t="str">
            <v>420538</v>
          </cell>
          <cell r="B2178" t="str">
            <v>Caixa de equalização de embutir em aço com barramento, 20 x 20 cm e tampa</v>
          </cell>
          <cell r="C2178" t="str">
            <v>un</v>
          </cell>
          <cell r="D2178">
            <v>177.52</v>
          </cell>
        </row>
        <row r="2179">
          <cell r="A2179" t="str">
            <v>420539</v>
          </cell>
          <cell r="B2179" t="str">
            <v>Presilha em latão para cabos de 16 até 50 mm²</v>
          </cell>
          <cell r="C2179" t="str">
            <v>un</v>
          </cell>
          <cell r="D2179">
            <v>0.81</v>
          </cell>
        </row>
        <row r="2180">
          <cell r="A2180" t="str">
            <v>420540</v>
          </cell>
          <cell r="B2180" t="str">
            <v>Presilha em latão para cabos acima de 50 até 120 mm²</v>
          </cell>
          <cell r="C2180" t="str">
            <v>un</v>
          </cell>
          <cell r="D2180">
            <v>0.96</v>
          </cell>
        </row>
        <row r="2181">
          <cell r="A2181" t="str">
            <v>420541</v>
          </cell>
          <cell r="B2181" t="str">
            <v>Suporte para fixação de terminal aéreo e/ou de cabo de cobre nu, com base ondulada</v>
          </cell>
          <cell r="C2181" t="str">
            <v>un</v>
          </cell>
          <cell r="D2181">
            <v>2.9</v>
          </cell>
        </row>
        <row r="2182">
          <cell r="A2182" t="str">
            <v>420542</v>
          </cell>
          <cell r="B2182" t="str">
            <v>Suporte para fixação de terminal aéreo e/ou cabo de cobre nu, com base em alumínio</v>
          </cell>
          <cell r="C2182" t="str">
            <v>un</v>
          </cell>
          <cell r="D2182">
            <v>2.4</v>
          </cell>
        </row>
        <row r="2183">
          <cell r="A2183" t="str">
            <v>420543</v>
          </cell>
          <cell r="B2183" t="str">
            <v>Poste telescópico autosuportado para pára-raios, altura 20 m</v>
          </cell>
          <cell r="C2183" t="str">
            <v>un</v>
          </cell>
          <cell r="D2183">
            <v>3801.1</v>
          </cell>
        </row>
        <row r="2184">
          <cell r="A2184" t="str">
            <v>420544</v>
          </cell>
          <cell r="B2184" t="str">
            <v>Barra condutora chata de alumínio, 7/8´ x 1/8´ - inclusive acessórios de fixação</v>
          </cell>
          <cell r="C2184" t="str">
            <v>m</v>
          </cell>
          <cell r="D2184">
            <v>3.41</v>
          </cell>
        </row>
        <row r="2185">
          <cell r="A2185" t="str">
            <v>420545</v>
          </cell>
          <cell r="B2185" t="str">
            <v>Conector com rabicho e porca em latão para cabo de 16 a 35 mm²</v>
          </cell>
          <cell r="C2185" t="str">
            <v>un</v>
          </cell>
          <cell r="D2185">
            <v>6.31</v>
          </cell>
        </row>
        <row r="2186">
          <cell r="A2186" t="str">
            <v>420549</v>
          </cell>
          <cell r="B2186" t="str">
            <v>Sinalizador visual para advertência</v>
          </cell>
          <cell r="C2186" t="str">
            <v>cj</v>
          </cell>
          <cell r="D2186">
            <v>178.53</v>
          </cell>
        </row>
        <row r="2187">
          <cell r="A2187" t="str">
            <v>420550</v>
          </cell>
          <cell r="B2187" t="str">
            <v>Sinalizador audio-visual para advertência</v>
          </cell>
          <cell r="C2187" t="str">
            <v>cj</v>
          </cell>
          <cell r="D2187">
            <v>225.31</v>
          </cell>
        </row>
        <row r="2188">
          <cell r="A2188" t="str">
            <v>422001</v>
          </cell>
          <cell r="B2188" t="str">
            <v>Solda exotérmica tipo ´X´</v>
          </cell>
          <cell r="C2188" t="str">
            <v>un</v>
          </cell>
          <cell r="D2188">
            <v>8.91</v>
          </cell>
        </row>
        <row r="2189">
          <cell r="A2189" t="str">
            <v>422002</v>
          </cell>
          <cell r="B2189" t="str">
            <v>Solda exotérmica tipo cabo-superfície</v>
          </cell>
          <cell r="C2189" t="str">
            <v>un</v>
          </cell>
          <cell r="D2189">
            <v>7.76</v>
          </cell>
        </row>
        <row r="2190">
          <cell r="A2190" t="str">
            <v>422003</v>
          </cell>
          <cell r="B2190" t="str">
            <v>Solda exotérmica tipo cabo-haste</v>
          </cell>
          <cell r="C2190" t="str">
            <v>un</v>
          </cell>
          <cell r="D2190">
            <v>8.56</v>
          </cell>
        </row>
        <row r="2191">
          <cell r="A2191" t="str">
            <v>422004</v>
          </cell>
          <cell r="B2191" t="str">
            <v>Solda exotérmica tipo ´T´</v>
          </cell>
          <cell r="C2191" t="str">
            <v>un</v>
          </cell>
          <cell r="D2191">
            <v>7.68</v>
          </cell>
        </row>
        <row r="2192">
          <cell r="A2192" t="str">
            <v>422005</v>
          </cell>
          <cell r="B2192" t="str">
            <v>Solda exotérmica tipo ´RR´ cabo-barra</v>
          </cell>
          <cell r="C2192" t="str">
            <v>un</v>
          </cell>
          <cell r="D2192">
            <v>9.98</v>
          </cell>
        </row>
        <row r="2193">
          <cell r="A2193" t="str">
            <v>422006</v>
          </cell>
          <cell r="B2193" t="str">
            <v>Solda exotérmica tipo ´SS´ cabo-cabo</v>
          </cell>
          <cell r="C2193" t="str">
            <v>un</v>
          </cell>
          <cell r="D2193">
            <v>5.21</v>
          </cell>
        </row>
        <row r="2194">
          <cell r="A2194" t="str">
            <v>430101</v>
          </cell>
          <cell r="B2194" t="str">
            <v>Bebedouro elétrico de pressão em aço inoxidável, capacidade 4 l/h - simples</v>
          </cell>
          <cell r="C2194" t="str">
            <v>un</v>
          </cell>
          <cell r="D2194">
            <v>626.85</v>
          </cell>
        </row>
        <row r="2195">
          <cell r="A2195" t="str">
            <v>430103</v>
          </cell>
          <cell r="B2195" t="str">
            <v>Bebedouro elétrico de pressão em aço inoxidável, capacidade 4 l/h - conjugado</v>
          </cell>
          <cell r="C2195" t="str">
            <v>un</v>
          </cell>
          <cell r="D2195">
            <v>731.46</v>
          </cell>
        </row>
        <row r="2196">
          <cell r="A2196" t="str">
            <v>430201</v>
          </cell>
          <cell r="B2196" t="str">
            <v>Chuveiro frio em PVC, diâmetro de 10 cm</v>
          </cell>
          <cell r="C2196" t="str">
            <v>un</v>
          </cell>
          <cell r="D2196">
            <v>7.53</v>
          </cell>
        </row>
        <row r="2197">
          <cell r="A2197" t="str">
            <v>430207</v>
          </cell>
          <cell r="B2197" t="str">
            <v>Chuveiro, com válvula de acionamento, antivandalismo, DN= 3/4´</v>
          </cell>
          <cell r="C2197" t="str">
            <v>cj</v>
          </cell>
          <cell r="D2197">
            <v>294.51</v>
          </cell>
        </row>
        <row r="2198">
          <cell r="A2198" t="str">
            <v>430208</v>
          </cell>
          <cell r="B2198" t="str">
            <v>Chuveiro elétrico de 6500W/220V com resistência blindada</v>
          </cell>
          <cell r="C2198" t="str">
            <v>un</v>
          </cell>
          <cell r="D2198">
            <v>223.14</v>
          </cell>
        </row>
        <row r="2199">
          <cell r="A2199" t="str">
            <v>430301</v>
          </cell>
          <cell r="B2199" t="str">
            <v>Gerador de água quente a gás, capacidade 3.000 l, potência de 80.000 kcal/h</v>
          </cell>
          <cell r="C2199" t="str">
            <v>un</v>
          </cell>
          <cell r="D2199">
            <v>19339.79</v>
          </cell>
        </row>
        <row r="2200">
          <cell r="A2200" t="str">
            <v>430303</v>
          </cell>
          <cell r="B2200" t="str">
            <v>Gerador de água quente a gás, capacidade 2.000 l, potência de 60.000 kcal/h</v>
          </cell>
          <cell r="C2200" t="str">
            <v>un</v>
          </cell>
          <cell r="D2200">
            <v>14751.79</v>
          </cell>
        </row>
        <row r="2201">
          <cell r="A2201" t="str">
            <v>430305</v>
          </cell>
          <cell r="B2201" t="str">
            <v>Aquecedor a gás de acumulação, capacidade 300 l</v>
          </cell>
          <cell r="C2201" t="str">
            <v>un</v>
          </cell>
          <cell r="D2201">
            <v>7171.38</v>
          </cell>
        </row>
        <row r="2202">
          <cell r="A2202" t="str">
            <v>430309</v>
          </cell>
          <cell r="B2202" t="str">
            <v>Aquecedor de passagem a gás com sistema misturador para 8 duchas, vazão de 64l/min. a 36°/ 40° C</v>
          </cell>
          <cell r="C2202" t="str">
            <v>cj</v>
          </cell>
          <cell r="D2202">
            <v>11597.5</v>
          </cell>
        </row>
        <row r="2203">
          <cell r="A2203" t="str">
            <v>430311</v>
          </cell>
          <cell r="B2203" t="str">
            <v>Gerador de água quente a gás, capacidade 5.000 l, potência de 150.000kcal/h</v>
          </cell>
          <cell r="C2203" t="str">
            <v>un</v>
          </cell>
          <cell r="D2203">
            <v>38082.79</v>
          </cell>
        </row>
        <row r="2204">
          <cell r="A2204" t="str">
            <v>430313</v>
          </cell>
          <cell r="B2204" t="str">
            <v>Aquecedor a gás de acumulação, capacidade 500 l</v>
          </cell>
          <cell r="C2204" t="str">
            <v>un</v>
          </cell>
          <cell r="D2204">
            <v>9800</v>
          </cell>
        </row>
        <row r="2205">
          <cell r="A2205" t="str">
            <v>430314</v>
          </cell>
          <cell r="B2205" t="str">
            <v>Gerador de água quente a gás, capacidade 2.500 l, potência de 80.000 kcal/h</v>
          </cell>
          <cell r="C2205" t="str">
            <v>un</v>
          </cell>
          <cell r="D2205">
            <v>16205</v>
          </cell>
        </row>
        <row r="2206">
          <cell r="A2206" t="str">
            <v>430402</v>
          </cell>
          <cell r="B2206" t="str">
            <v>Torneira elétrica</v>
          </cell>
          <cell r="C2206" t="str">
            <v>un</v>
          </cell>
          <cell r="D2206">
            <v>141.51</v>
          </cell>
        </row>
        <row r="2207">
          <cell r="A2207" t="str">
            <v>430502</v>
          </cell>
          <cell r="B2207" t="str">
            <v>Exaustor elétrico tipo domiciliar</v>
          </cell>
          <cell r="C2207" t="str">
            <v>un</v>
          </cell>
          <cell r="D2207">
            <v>98.29</v>
          </cell>
        </row>
        <row r="2208">
          <cell r="A2208" t="str">
            <v>430503</v>
          </cell>
          <cell r="B2208" t="str">
            <v>Exaustor elétrico em plástico, vazão 190m³/h</v>
          </cell>
          <cell r="C2208" t="str">
            <v>cj</v>
          </cell>
          <cell r="D2208">
            <v>150</v>
          </cell>
        </row>
        <row r="2209">
          <cell r="A2209" t="str">
            <v>430601</v>
          </cell>
          <cell r="B2209" t="str">
            <v>Cigarra de embutir 50/60HZ até 127V, com placa</v>
          </cell>
          <cell r="C2209" t="str">
            <v>un</v>
          </cell>
          <cell r="D2209">
            <v>12.26</v>
          </cell>
        </row>
        <row r="2210">
          <cell r="A2210" t="str">
            <v>430712</v>
          </cell>
          <cell r="B2210" t="str">
            <v>Ar condicionado de 18.000 BTU/h - frio, tipo ´Split´ - de parede</v>
          </cell>
          <cell r="C2210" t="str">
            <v>cj</v>
          </cell>
          <cell r="D2210">
            <v>2026.17</v>
          </cell>
        </row>
        <row r="2211">
          <cell r="A2211" t="str">
            <v>430713</v>
          </cell>
          <cell r="B2211" t="str">
            <v>Ar condicionado de 18.000 BTU/h - frio, tipo ´Split´ - de piso-teto</v>
          </cell>
          <cell r="C2211" t="str">
            <v>cj</v>
          </cell>
          <cell r="D2211">
            <v>2831.17</v>
          </cell>
        </row>
        <row r="2212">
          <cell r="A2212" t="str">
            <v>430714</v>
          </cell>
          <cell r="B2212" t="str">
            <v>Ar condicionado de 18.000 BTU/h - frio, tipo ´Split´ - de embutir</v>
          </cell>
          <cell r="C2212" t="str">
            <v>cj</v>
          </cell>
          <cell r="D2212">
            <v>4257</v>
          </cell>
        </row>
        <row r="2213">
          <cell r="A2213" t="str">
            <v>431002</v>
          </cell>
          <cell r="B2213" t="str">
            <v>Conjunto motor-bomba (centrífuga) 1/4 HP monoestágio, Hman= 15 a 27 mca, Q= 3,8 a 0,34 m³/h</v>
          </cell>
          <cell r="C2213" t="str">
            <v>un</v>
          </cell>
          <cell r="D2213">
            <v>586.97</v>
          </cell>
        </row>
        <row r="2214">
          <cell r="A2214" t="str">
            <v>431003</v>
          </cell>
          <cell r="B2214" t="str">
            <v>Conjunto motor-bomba (centrífuga) 1,5 cv multiestágio, Hman= 20 a 35 mca, Q= 7,1 a 4,5 m³/h</v>
          </cell>
          <cell r="C2214" t="str">
            <v>un</v>
          </cell>
          <cell r="D2214">
            <v>1058.44</v>
          </cell>
        </row>
        <row r="2215">
          <cell r="A2215" t="str">
            <v>431005</v>
          </cell>
          <cell r="B2215" t="str">
            <v>Conjunto motor-bomba (centrífuga) 10 cv monoestágio, Hman= 25 a 35 mca,Q= 52 a 46 m³/h</v>
          </cell>
          <cell r="C2215" t="str">
            <v>un</v>
          </cell>
          <cell r="D2215">
            <v>2733.75</v>
          </cell>
        </row>
        <row r="2216">
          <cell r="A2216" t="str">
            <v>431007</v>
          </cell>
          <cell r="B2216" t="str">
            <v>Conjunto motor-bomba (centrífuga) 3 cv multiestágio, Hman= 35 a 60 mca, Q= 7,8 a 5,8 m³/h</v>
          </cell>
          <cell r="C2216" t="str">
            <v>un</v>
          </cell>
          <cell r="D2216">
            <v>1662.85</v>
          </cell>
        </row>
        <row r="2217">
          <cell r="A2217" t="str">
            <v>431009</v>
          </cell>
          <cell r="B2217" t="str">
            <v>Conjunto motor-bomba (centrífuga) 20 cv monoestágio, Hman= 40 a 70 mca, Q= 76 a 28 m³/h</v>
          </cell>
          <cell r="C2217" t="str">
            <v>un</v>
          </cell>
          <cell r="D2217">
            <v>4865.16</v>
          </cell>
        </row>
        <row r="2218">
          <cell r="A2218" t="str">
            <v>431011</v>
          </cell>
          <cell r="B2218" t="str">
            <v>Conjunto motor-bomba (centrífuga) 5 cv monoestágio, Hmam= 14 a 26 mca,Q= 56 a 30 m³/h</v>
          </cell>
          <cell r="C2218" t="str">
            <v>un</v>
          </cell>
          <cell r="D2218">
            <v>1474.81</v>
          </cell>
        </row>
        <row r="2219">
          <cell r="A2219" t="str">
            <v>431013</v>
          </cell>
          <cell r="B2219" t="str">
            <v>Conjunto motor-bomba (centrífuga) 3/4 cv monoestágio, Hman= 10 a 16 mca, Q= 12,7 a 8 m³/h</v>
          </cell>
          <cell r="C2219" t="str">
            <v>un</v>
          </cell>
          <cell r="D2219">
            <v>595.44000000000005</v>
          </cell>
        </row>
        <row r="2220">
          <cell r="A2220" t="str">
            <v>431015</v>
          </cell>
          <cell r="B2220" t="str">
            <v>Conjunto motor-bomba (centrífuga) 3 cv multiestágio, Hman= 30 a 45 mca, Q= 12,4 a 8,4 m³/h</v>
          </cell>
          <cell r="C2220" t="str">
            <v>un</v>
          </cell>
          <cell r="D2220">
            <v>1437.96</v>
          </cell>
        </row>
        <row r="2221">
          <cell r="A2221" t="str">
            <v>431017</v>
          </cell>
          <cell r="B2221" t="str">
            <v>Conjunto motor-bomba (centrífuga) 2 cv multiestágio, Hman= 30 a 70 mca, Q= 7,9 a 4,9 m³/h</v>
          </cell>
          <cell r="C2221" t="str">
            <v>un</v>
          </cell>
          <cell r="D2221">
            <v>1454.78</v>
          </cell>
        </row>
        <row r="2222">
          <cell r="A2222" t="str">
            <v>431021</v>
          </cell>
          <cell r="B2222" t="str">
            <v>Conjunto motor-bomba (centrífuga) 60 cv monoestágio, Hman= 90 a 125 mca, Q= 115 a 50 m³/h</v>
          </cell>
          <cell r="C2222" t="str">
            <v>un</v>
          </cell>
          <cell r="D2222">
            <v>16925.89</v>
          </cell>
        </row>
        <row r="2223">
          <cell r="A2223" t="str">
            <v>431023</v>
          </cell>
          <cell r="B2223" t="str">
            <v>Conjunto motor-bomba (centrífuga) 2 cv monoestágio, Hman= 12 a 27 mca,Q= 25 a 8 m³/h</v>
          </cell>
          <cell r="C2223" t="str">
            <v>un</v>
          </cell>
          <cell r="D2223">
            <v>815.12</v>
          </cell>
        </row>
        <row r="2224">
          <cell r="A2224" t="str">
            <v>431025</v>
          </cell>
          <cell r="B2224" t="str">
            <v>Conjunto motor-bomba (centrífuga) 15 cv monoestágio, Hman= 30 a 60 mca, Q= 82 a 20 m³/h</v>
          </cell>
          <cell r="C2224" t="str">
            <v>un</v>
          </cell>
          <cell r="D2224">
            <v>2980.38</v>
          </cell>
        </row>
        <row r="2225">
          <cell r="A2225" t="str">
            <v>431029</v>
          </cell>
          <cell r="B2225" t="str">
            <v>Conjunto motor-bomba (centrífuga) 5 cv monoestágio Hman= 24 a 33 mca,Q= 41,6 a 35,2 m³/h</v>
          </cell>
          <cell r="C2225" t="str">
            <v>un</v>
          </cell>
          <cell r="D2225">
            <v>1576.42</v>
          </cell>
        </row>
        <row r="2226">
          <cell r="A2226" t="str">
            <v>431030</v>
          </cell>
          <cell r="B2226" t="str">
            <v>Conjunto motor-bomba (centrífuga) 1/2 cv monoestágio, Hman= 12 a 20 mca, Q= 8,3 a 5,2 m³/h</v>
          </cell>
          <cell r="C2226" t="str">
            <v>un</v>
          </cell>
          <cell r="D2226">
            <v>564.55999999999995</v>
          </cell>
        </row>
        <row r="2227">
          <cell r="A2227" t="str">
            <v>431045</v>
          </cell>
          <cell r="B2227" t="str">
            <v>Conjunto motor-bomba (centrífuga) 30 cv monoestágio, Hman= 20 a 50 mca, Q= 197 a 112 m³/h</v>
          </cell>
          <cell r="C2227" t="str">
            <v>un</v>
          </cell>
          <cell r="D2227">
            <v>5464.43</v>
          </cell>
        </row>
        <row r="2228">
          <cell r="A2228" t="str">
            <v>431048</v>
          </cell>
          <cell r="B2228" t="str">
            <v>Conjunto motor-bomba (centrífuga) 7,5 cv multiestágio, Hman= 30 a 80 mca, Q= 21,6 a 12,0 m³/h</v>
          </cell>
          <cell r="C2228" t="str">
            <v>un</v>
          </cell>
          <cell r="D2228">
            <v>2153.39</v>
          </cell>
        </row>
        <row r="2229">
          <cell r="A2229" t="str">
            <v>431049</v>
          </cell>
          <cell r="B2229" t="str">
            <v>Conjunto motor-bomba centrífuga, potência de 5 cv multiestágio, Hman= 25 a 50 mca, Q= 21,0 a 13,3 m³/h</v>
          </cell>
          <cell r="C2229" t="str">
            <v>un</v>
          </cell>
          <cell r="D2229">
            <v>1653.7</v>
          </cell>
        </row>
        <row r="2230">
          <cell r="A2230" t="str">
            <v>431101</v>
          </cell>
          <cell r="B2230" t="str">
            <v>Conjunto motor-bomba submersível para poço profundo de 6´, Q= 5 a 13 m³/h, Hman= 122 a 65,5 mca, até 6 HP</v>
          </cell>
          <cell r="C2230" t="str">
            <v>un</v>
          </cell>
          <cell r="D2230">
            <v>3444.67</v>
          </cell>
        </row>
        <row r="2231">
          <cell r="A2231" t="str">
            <v>431102</v>
          </cell>
          <cell r="B2231" t="str">
            <v>Conjunto motor-bomba submersível para poço profundo de 6´, Q= 5 a 13 m³/h, Hman= 170 a 91,5 mca, 8 HP</v>
          </cell>
          <cell r="C2231" t="str">
            <v>un</v>
          </cell>
          <cell r="D2231">
            <v>4043.15</v>
          </cell>
        </row>
        <row r="2232">
          <cell r="A2232" t="str">
            <v>431103</v>
          </cell>
          <cell r="B2232" t="str">
            <v>Conjunto motor-bomba submersível para poço profundo de 6´, Q= 5 a 13 m³/h, Hman = 218 a 120 mca, 10 HP</v>
          </cell>
          <cell r="C2232" t="str">
            <v>un</v>
          </cell>
          <cell r="D2232">
            <v>5370.82</v>
          </cell>
        </row>
        <row r="2233">
          <cell r="A2233" t="str">
            <v>431104</v>
          </cell>
          <cell r="B2233" t="str">
            <v>Conjunto motor-bomba submersível para poço profundo de 6´, Q= 5 a 13 m³/h, Hman= 279 a 153 mca, 12,5 HP</v>
          </cell>
          <cell r="C2233" t="str">
            <v>un</v>
          </cell>
          <cell r="D2233">
            <v>6676.47</v>
          </cell>
        </row>
        <row r="2234">
          <cell r="A2234" t="str">
            <v>431105</v>
          </cell>
          <cell r="B2234" t="str">
            <v>Conjunto motor-bomba submersível para poço profundo de 6´, Q= 10 a 20m³/h, Hman= 80 a 48 mca, até 6 HP</v>
          </cell>
          <cell r="C2234" t="str">
            <v>un</v>
          </cell>
          <cell r="D2234">
            <v>3310.98</v>
          </cell>
        </row>
        <row r="2235">
          <cell r="A2235" t="str">
            <v>431106</v>
          </cell>
          <cell r="B2235" t="str">
            <v>Conjunto motor-bomba submersível para poço profundo de 6´, Q= 10 a 20m³/h, Hman= 108 a 64,5 mca, 8 HP</v>
          </cell>
          <cell r="C2235" t="str">
            <v>un</v>
          </cell>
          <cell r="D2235">
            <v>4042.09</v>
          </cell>
        </row>
        <row r="2236">
          <cell r="A2236" t="str">
            <v>431107</v>
          </cell>
          <cell r="B2236" t="str">
            <v>Conjunto motor-bomba submersível para poço profundo de 6´, Q= 10 a 20m³/h, Hman= 136 a 81 mca, 10 HP</v>
          </cell>
          <cell r="C2236" t="str">
            <v>un</v>
          </cell>
          <cell r="D2236">
            <v>5054.2</v>
          </cell>
        </row>
        <row r="2237">
          <cell r="A2237" t="str">
            <v>431108</v>
          </cell>
          <cell r="B2237" t="str">
            <v>Conjunto motor-bomba submersível para poço profundo de 6´, Q= 10 a 20m³/h, Hman= 164 a 98 mca, 12,5 HP</v>
          </cell>
          <cell r="C2237" t="str">
            <v>un</v>
          </cell>
          <cell r="D2237">
            <v>5591.75</v>
          </cell>
        </row>
        <row r="2238">
          <cell r="A2238" t="str">
            <v>431109</v>
          </cell>
          <cell r="B2238" t="str">
            <v>Conjunto motor-bomba submersível para poço profundo de 6´, Q= 10 a 20m³/h, Hman= 206 a 127 mca, 15 HP</v>
          </cell>
          <cell r="C2238" t="str">
            <v>un</v>
          </cell>
          <cell r="D2238">
            <v>5272.8</v>
          </cell>
        </row>
        <row r="2239">
          <cell r="A2239" t="str">
            <v>431110</v>
          </cell>
          <cell r="B2239" t="str">
            <v>Conjunto motor-bomba submersível para poço profundo de 6´, Q= 10 a 20m³/h, Hman= 274 a 170 mca, 20 HP</v>
          </cell>
          <cell r="C2239" t="str">
            <v>un</v>
          </cell>
          <cell r="D2239">
            <v>7566.07</v>
          </cell>
        </row>
        <row r="2240">
          <cell r="A2240" t="str">
            <v>431111</v>
          </cell>
          <cell r="B2240" t="str">
            <v>Conjunto motor-bomba submersível para poço profundo de 6´, Q= 20 a 34m³/h, Hman= 56,5 a 32 mca, até 8 HP</v>
          </cell>
          <cell r="C2240" t="str">
            <v>un</v>
          </cell>
          <cell r="D2240">
            <v>4046.75</v>
          </cell>
        </row>
        <row r="2241">
          <cell r="A2241" t="str">
            <v>431112</v>
          </cell>
          <cell r="B2241" t="str">
            <v>Conjunto motor-bomba submersível para poço profundo de 6´, Q= 20 a 34m³/h, Hman= 69 a 40 mca, 10 HP</v>
          </cell>
          <cell r="C2241" t="str">
            <v>un</v>
          </cell>
          <cell r="D2241">
            <v>3937.37</v>
          </cell>
        </row>
        <row r="2242">
          <cell r="A2242" t="str">
            <v>431113</v>
          </cell>
          <cell r="B2242" t="str">
            <v>Conjunto motor-bomba submersível para poço profundo de 6´, Q= 20 a 34m³/h, Hman= 92,5 a 53 mca, 12,5 HP</v>
          </cell>
          <cell r="C2242" t="str">
            <v>un</v>
          </cell>
          <cell r="D2242">
            <v>4214.7</v>
          </cell>
        </row>
        <row r="2243">
          <cell r="A2243" t="str">
            <v>431114</v>
          </cell>
          <cell r="B2243" t="str">
            <v>Conjunto motor-bomba submersível para poço profundo de 6´, Q= 20 a 34m³/h, Hman= 116 a 67 mca, 15 HP</v>
          </cell>
          <cell r="C2243" t="str">
            <v>un</v>
          </cell>
          <cell r="D2243">
            <v>5926.53</v>
          </cell>
        </row>
        <row r="2244">
          <cell r="A2244" t="str">
            <v>431115</v>
          </cell>
          <cell r="B2244" t="str">
            <v>Conjunto motor-bomba submersível para poço profundo de 6´, Q= 20 a 34m³/h, Hman= 152 a 88 mca, 20 HP</v>
          </cell>
          <cell r="C2244" t="str">
            <v>un</v>
          </cell>
          <cell r="D2244">
            <v>7682.4</v>
          </cell>
        </row>
        <row r="2245">
          <cell r="A2245" t="str">
            <v>431116</v>
          </cell>
          <cell r="B2245" t="str">
            <v>Conjunto motor-bomba submersível para poço profundo de 6´, Q= 20 a 34m³/h, Hman= 194 a 111 mca, 25 HP</v>
          </cell>
          <cell r="C2245" t="str">
            <v>un</v>
          </cell>
          <cell r="D2245">
            <v>8008.99</v>
          </cell>
        </row>
        <row r="2246">
          <cell r="A2246" t="str">
            <v>431117</v>
          </cell>
          <cell r="B2246" t="str">
            <v>Conjunto motor-bomba submersível para poço profundo de 10´, Q= 55 a 140 m³/h, Hman= 273 a 143,5 mca, 120 HP</v>
          </cell>
          <cell r="C2246" t="str">
            <v>un</v>
          </cell>
          <cell r="D2246">
            <v>32584.27</v>
          </cell>
        </row>
        <row r="2247">
          <cell r="A2247" t="str">
            <v>431118</v>
          </cell>
          <cell r="B2247" t="str">
            <v>Conjunto motor-bomba submersível para poço profundo de 6´ e 8´, Q= 28a 50 m³/h, Hman= 241 a 132 mca, 40 HP</v>
          </cell>
          <cell r="C2247" t="str">
            <v>un</v>
          </cell>
          <cell r="D2247">
            <v>11950.43</v>
          </cell>
        </row>
        <row r="2248">
          <cell r="A2248" t="str">
            <v>431119</v>
          </cell>
          <cell r="B2248" t="str">
            <v>Conjunto motor-bomba submersível para poço profundo de 6´ e 8´, Q= 28a 50 m³/h, Hman= 215 a 117 mca, 35 HP</v>
          </cell>
          <cell r="C2248" t="str">
            <v>un</v>
          </cell>
          <cell r="D2248">
            <v>10507.83</v>
          </cell>
        </row>
        <row r="2249">
          <cell r="A2249" t="str">
            <v>431120</v>
          </cell>
          <cell r="B2249" t="str">
            <v>Conjunto motor-bomba submersível para poço profundo de 6´ e 8´, Q= 45a 80 m³/h, Hman= 107 a 67,5 mca, 30 HP</v>
          </cell>
          <cell r="C2249" t="str">
            <v>un</v>
          </cell>
          <cell r="D2249">
            <v>10119.01</v>
          </cell>
        </row>
        <row r="2250">
          <cell r="A2250" t="str">
            <v>431131</v>
          </cell>
          <cell r="B2250" t="str">
            <v>Conjunto motor-bomba submersível vertical para esgoto, Q= 5 a 20 m³/h, Hman= 42 a 25 mca, potência de 6,25 cv, 4,6 kW, 60 Hz</v>
          </cell>
          <cell r="C2250" t="str">
            <v>un</v>
          </cell>
          <cell r="D2250">
            <v>14742</v>
          </cell>
        </row>
        <row r="2251">
          <cell r="A2251" t="str">
            <v>431132</v>
          </cell>
          <cell r="B2251" t="str">
            <v>Conjunto motor-bomba submersível vertical para esgoto, Q= 4,8 a 25,8 m³/h, Hmam= 19 a 5 mca, potência 1 cv, diâmetro de sólidos até 20mm</v>
          </cell>
          <cell r="C2251" t="str">
            <v>un</v>
          </cell>
          <cell r="D2251">
            <v>2147.44</v>
          </cell>
        </row>
        <row r="2252">
          <cell r="A2252" t="str">
            <v>431133</v>
          </cell>
          <cell r="B2252" t="str">
            <v>Conjunto motor-bomba submersível vertical para esgoto, Q= 4,6 a 57,2 m³/h, Hman= 13 a 4 mca, potência 2 a 3,5 cv, diâmetro de sólidos até 50mm</v>
          </cell>
          <cell r="C2252" t="str">
            <v>un</v>
          </cell>
          <cell r="D2252">
            <v>2349</v>
          </cell>
        </row>
        <row r="2253">
          <cell r="A2253" t="str">
            <v>431135</v>
          </cell>
          <cell r="B2253" t="str">
            <v>Conjunto motor-bomba submersível vertical para esgoto, Q= 5 a 19 m³/h, Hman= 63 a 45 mca, potência 13,6 cv, 10 kW, 60 Hz</v>
          </cell>
          <cell r="C2253" t="str">
            <v>un</v>
          </cell>
          <cell r="D2253">
            <v>21157</v>
          </cell>
        </row>
        <row r="2254">
          <cell r="A2254" t="str">
            <v>431136</v>
          </cell>
          <cell r="B2254" t="str">
            <v>Conjunto motor-bomba submersível vertical para águas residuais, Q= 2 a16 m³/h, Hman= 12 a 2 mca, potência de 0,5 cv</v>
          </cell>
          <cell r="C2254" t="str">
            <v>un</v>
          </cell>
          <cell r="D2254">
            <v>894.86</v>
          </cell>
        </row>
        <row r="2255">
          <cell r="A2255" t="str">
            <v>431137</v>
          </cell>
          <cell r="B2255" t="str">
            <v>Conjunto motor-bomba submersível vertical para águas residuais, Q= 3 a 20 m³/h, Hman= 13 a 5 mca, potência de 1 cv</v>
          </cell>
          <cell r="C2255" t="str">
            <v>un</v>
          </cell>
          <cell r="D2255">
            <v>1068.06</v>
          </cell>
        </row>
        <row r="2256">
          <cell r="A2256" t="str">
            <v>431138</v>
          </cell>
          <cell r="B2256" t="str">
            <v>Conjunto motor-bomba submersível vertical para águas residuais, Q= 10 a 50 m³/h, Hman= 22 a 4 mca, potência 4 cv</v>
          </cell>
          <cell r="C2256" t="str">
            <v>un</v>
          </cell>
          <cell r="D2256">
            <v>2903.89</v>
          </cell>
        </row>
        <row r="2257">
          <cell r="A2257" t="str">
            <v>431139</v>
          </cell>
          <cell r="B2257" t="str">
            <v>Conjunto motor-bomba submersível vertical para águas residuais, Q= 8 a 45 m³/h, Hman= 10,5 a 3,5 mca, potência 1,5 cv</v>
          </cell>
          <cell r="C2257" t="str">
            <v>un</v>
          </cell>
          <cell r="D2257">
            <v>2306</v>
          </cell>
        </row>
        <row r="2258">
          <cell r="A2258" t="str">
            <v>431140</v>
          </cell>
          <cell r="B2258" t="str">
            <v>Conjunto motor-bomba submersível vertical para esgoto, Q= 3,4 a 86,3 m³/h, Hman= 14 a 5 mca, potência 5 cv</v>
          </cell>
          <cell r="C2258" t="str">
            <v>un</v>
          </cell>
          <cell r="D2258">
            <v>11970</v>
          </cell>
        </row>
        <row r="2259">
          <cell r="A2259" t="str">
            <v>431141</v>
          </cell>
          <cell r="B2259" t="str">
            <v>Conjunto motor-bomba submersível vertical para esgoto, Q= 9,1 a 113,6m³/h, Hman= 20 a 15 mca, potência 10 cv</v>
          </cell>
          <cell r="C2259" t="str">
            <v>un</v>
          </cell>
          <cell r="D2259">
            <v>18310</v>
          </cell>
        </row>
        <row r="2260">
          <cell r="A2260" t="str">
            <v>431142</v>
          </cell>
          <cell r="B2260" t="str">
            <v>Conjunto motor-bomba submersível vertical para esgoto, Q=9,3 a 69,0 m³/h, Hman=15 a 7 mca, potência 3cv, diâmetro de sólidos 50/65mm</v>
          </cell>
          <cell r="C2260" t="str">
            <v>un</v>
          </cell>
          <cell r="D2260">
            <v>4394</v>
          </cell>
        </row>
        <row r="2261">
          <cell r="A2261" t="str">
            <v>431207</v>
          </cell>
          <cell r="B2261" t="str">
            <v>Bomba dosadora tipo diafragma com sensor de nível, vazão até 1,0 l/h para pressão máxima 15 Bar</v>
          </cell>
          <cell r="C2261" t="str">
            <v>un</v>
          </cell>
          <cell r="D2261">
            <v>1230</v>
          </cell>
        </row>
        <row r="2262">
          <cell r="A2262" t="str">
            <v>431208</v>
          </cell>
          <cell r="B2262" t="str">
            <v>Bomba dosadora tipo diafragma com sensor de nível, vazão até 1,5 l/h para pressão máxima 12 Bar</v>
          </cell>
          <cell r="C2262" t="str">
            <v>un</v>
          </cell>
          <cell r="D2262">
            <v>885.5</v>
          </cell>
        </row>
        <row r="2263">
          <cell r="A2263" t="str">
            <v>431209</v>
          </cell>
          <cell r="B2263" t="str">
            <v>Bomba dosadora tipo diafragma com sensor de nível, vazão até 5,0 l/h para pressão máxima 7 Bar</v>
          </cell>
          <cell r="C2263" t="str">
            <v>un</v>
          </cell>
          <cell r="D2263">
            <v>885.5</v>
          </cell>
        </row>
        <row r="2264">
          <cell r="A2264" t="str">
            <v>431210</v>
          </cell>
          <cell r="B2264" t="str">
            <v>Bomba dosadora tipo diafragma com sensor de nível, vazão até 8,0 l/h para pressão máxima 10 Bar</v>
          </cell>
          <cell r="C2264" t="str">
            <v>un</v>
          </cell>
          <cell r="D2264">
            <v>1194</v>
          </cell>
        </row>
        <row r="2265">
          <cell r="A2265" t="str">
            <v>431211</v>
          </cell>
          <cell r="B2265" t="str">
            <v>Bomba dosadora tipo diafragma com sensor de nível, vazão até 10,0 l/h para pressão máxima 5 Bar</v>
          </cell>
          <cell r="C2265" t="str">
            <v>un</v>
          </cell>
          <cell r="D2265">
            <v>1194</v>
          </cell>
        </row>
        <row r="2266">
          <cell r="A2266" t="str">
            <v>431212</v>
          </cell>
          <cell r="B2266" t="str">
            <v>Bomba dosadora tipo diafragma com sensor de nível, vazão até 15,0 l/h para pressão máxima 4 Bar</v>
          </cell>
          <cell r="C2266" t="str">
            <v>un</v>
          </cell>
          <cell r="D2266">
            <v>1563</v>
          </cell>
        </row>
        <row r="2267">
          <cell r="A2267" t="str">
            <v>440103</v>
          </cell>
          <cell r="B2267" t="str">
            <v>Bacia turca de louça - 6 litros</v>
          </cell>
          <cell r="C2267" t="str">
            <v>un</v>
          </cell>
          <cell r="D2267">
            <v>165.51</v>
          </cell>
        </row>
        <row r="2268">
          <cell r="A2268" t="str">
            <v>440105</v>
          </cell>
          <cell r="B2268" t="str">
            <v>Bacia sifonada de louça sem tampa - 6 litros</v>
          </cell>
          <cell r="C2268" t="str">
            <v>un</v>
          </cell>
          <cell r="D2268">
            <v>109.51</v>
          </cell>
        </row>
        <row r="2269">
          <cell r="A2269" t="str">
            <v>440107</v>
          </cell>
          <cell r="B2269" t="str">
            <v>Bacia sifonada de louça sem tampa com saída horizontal - 6 litros</v>
          </cell>
          <cell r="C2269" t="str">
            <v>un</v>
          </cell>
          <cell r="D2269">
            <v>132.57</v>
          </cell>
        </row>
        <row r="2270">
          <cell r="A2270" t="str">
            <v>440109</v>
          </cell>
          <cell r="B2270" t="str">
            <v>Bacia sifonada de louça sem tampa para pessoas com mobilidade reduzida - 6 litros</v>
          </cell>
          <cell r="C2270" t="str">
            <v>un</v>
          </cell>
          <cell r="D2270">
            <v>260.95</v>
          </cell>
        </row>
        <row r="2271">
          <cell r="A2271" t="str">
            <v>440110</v>
          </cell>
          <cell r="B2271" t="str">
            <v>Lavatório de louça sem coluna</v>
          </cell>
          <cell r="C2271" t="str">
            <v>un</v>
          </cell>
          <cell r="D2271">
            <v>123.52</v>
          </cell>
        </row>
        <row r="2272">
          <cell r="A2272" t="str">
            <v>440111</v>
          </cell>
          <cell r="B2272" t="str">
            <v>Lavatório de louça com coluna</v>
          </cell>
          <cell r="C2272" t="str">
            <v>un</v>
          </cell>
          <cell r="D2272">
            <v>166.93</v>
          </cell>
        </row>
        <row r="2273">
          <cell r="A2273" t="str">
            <v>440112</v>
          </cell>
          <cell r="B2273" t="str">
            <v>Lavatório coletivo de aço inoxidável</v>
          </cell>
          <cell r="C2273" t="str">
            <v>m</v>
          </cell>
          <cell r="D2273">
            <v>480.27</v>
          </cell>
        </row>
        <row r="2274">
          <cell r="A2274" t="str">
            <v>440116</v>
          </cell>
          <cell r="B2274" t="str">
            <v>Lavatório de louça pequeno com coluna suspensa - linha especial</v>
          </cell>
          <cell r="C2274" t="str">
            <v>un</v>
          </cell>
          <cell r="D2274">
            <v>293.11</v>
          </cell>
        </row>
        <row r="2275">
          <cell r="A2275" t="str">
            <v>440117</v>
          </cell>
          <cell r="B2275" t="str">
            <v>Lavatório em polipropileno</v>
          </cell>
          <cell r="C2275" t="str">
            <v>un</v>
          </cell>
          <cell r="D2275">
            <v>15.4</v>
          </cell>
        </row>
        <row r="2276">
          <cell r="A2276" t="str">
            <v>440120</v>
          </cell>
          <cell r="B2276" t="str">
            <v>Mictório de louça sifonado auto aspirante</v>
          </cell>
          <cell r="C2276" t="str">
            <v>un</v>
          </cell>
          <cell r="D2276">
            <v>178.14</v>
          </cell>
        </row>
        <row r="2277">
          <cell r="A2277" t="str">
            <v>440121</v>
          </cell>
          <cell r="B2277" t="str">
            <v>Mictório coletivo de aço inoxidável</v>
          </cell>
          <cell r="C2277" t="str">
            <v>m</v>
          </cell>
          <cell r="D2277">
            <v>408.96</v>
          </cell>
        </row>
        <row r="2278">
          <cell r="A2278" t="str">
            <v>440124</v>
          </cell>
          <cell r="B2278" t="str">
            <v>Lavatório em louça com coluna suspensa</v>
          </cell>
          <cell r="C2278" t="str">
            <v>un</v>
          </cell>
          <cell r="D2278">
            <v>229.28</v>
          </cell>
        </row>
        <row r="2279">
          <cell r="A2279" t="str">
            <v>440130</v>
          </cell>
          <cell r="B2279" t="str">
            <v>Tanque de louça com coluna de 22 litros</v>
          </cell>
          <cell r="C2279" t="str">
            <v>un</v>
          </cell>
          <cell r="D2279">
            <v>241.56</v>
          </cell>
        </row>
        <row r="2280">
          <cell r="A2280" t="str">
            <v>440131</v>
          </cell>
          <cell r="B2280" t="str">
            <v>Tanque de louça com coluna de 30 litros</v>
          </cell>
          <cell r="C2280" t="str">
            <v>un</v>
          </cell>
          <cell r="D2280">
            <v>297.33</v>
          </cell>
        </row>
        <row r="2281">
          <cell r="A2281" t="str">
            <v>440133</v>
          </cell>
          <cell r="B2281" t="str">
            <v>Tanque de aço inoxidável</v>
          </cell>
          <cell r="C2281" t="str">
            <v>un</v>
          </cell>
          <cell r="D2281">
            <v>460.94</v>
          </cell>
        </row>
        <row r="2282">
          <cell r="A2282" t="str">
            <v>440134</v>
          </cell>
          <cell r="B2282" t="str">
            <v>Tanque simples em concreto pré-moldado de 600 x 600 mm</v>
          </cell>
          <cell r="C2282" t="str">
            <v>un</v>
          </cell>
          <cell r="D2282">
            <v>56.74</v>
          </cell>
        </row>
        <row r="2283">
          <cell r="A2283" t="str">
            <v>440137</v>
          </cell>
          <cell r="B2283" t="str">
            <v>Tanque em granito sintético, linha comercial - sem pertences</v>
          </cell>
          <cell r="C2283" t="str">
            <v>un</v>
          </cell>
          <cell r="D2283">
            <v>78.37</v>
          </cell>
        </row>
        <row r="2284">
          <cell r="A2284" t="str">
            <v>440160</v>
          </cell>
          <cell r="B2284" t="str">
            <v>Pia com cuba simples em mármore sintético, linha comercial - sem pertences</v>
          </cell>
          <cell r="C2284" t="str">
            <v>m²</v>
          </cell>
          <cell r="D2284">
            <v>139.88</v>
          </cell>
        </row>
        <row r="2285">
          <cell r="A2285" t="str">
            <v>440161</v>
          </cell>
          <cell r="B2285" t="str">
            <v>Lavatório de louça para canto, sem coluna- sem pertences</v>
          </cell>
          <cell r="C2285" t="str">
            <v>un</v>
          </cell>
          <cell r="D2285">
            <v>53.96</v>
          </cell>
        </row>
        <row r="2286">
          <cell r="A2286" t="str">
            <v>440180</v>
          </cell>
          <cell r="B2286" t="str">
            <v>Bacia sifonada com caixa de descarga acoplada sem tampa - 6 litros</v>
          </cell>
          <cell r="C2286" t="str">
            <v>cj</v>
          </cell>
          <cell r="D2286">
            <v>211.11</v>
          </cell>
        </row>
        <row r="2287">
          <cell r="A2287" t="str">
            <v>440206</v>
          </cell>
          <cell r="B2287" t="str">
            <v>Tampo/bancada em granito espessura de 3 cm</v>
          </cell>
          <cell r="C2287" t="str">
            <v>m²</v>
          </cell>
          <cell r="D2287">
            <v>486.3</v>
          </cell>
        </row>
        <row r="2288">
          <cell r="A2288" t="str">
            <v>440208</v>
          </cell>
          <cell r="B2288" t="str">
            <v>Tampo/bancada em granilite espessura de 3 cm</v>
          </cell>
          <cell r="C2288" t="str">
            <v>m²</v>
          </cell>
          <cell r="D2288">
            <v>166.3</v>
          </cell>
        </row>
        <row r="2289">
          <cell r="A2289" t="str">
            <v>440210</v>
          </cell>
          <cell r="B2289" t="str">
            <v>Tampo/bancada em mármore nacional espessura de 3 cm</v>
          </cell>
          <cell r="C2289" t="str">
            <v>m²</v>
          </cell>
          <cell r="D2289">
            <v>490.2</v>
          </cell>
        </row>
        <row r="2290">
          <cell r="A2290" t="str">
            <v>440211</v>
          </cell>
          <cell r="B2290" t="str">
            <v>Tampo/bancada em concreto armado, revestido em aço inoxidável fosco polido, com largura até 600 mm</v>
          </cell>
          <cell r="C2290" t="str">
            <v>m</v>
          </cell>
          <cell r="D2290">
            <v>291.74</v>
          </cell>
        </row>
        <row r="2291">
          <cell r="A2291" t="str">
            <v>440212</v>
          </cell>
          <cell r="B2291" t="str">
            <v>Tampo/bancada em concreto armado, revestido em aço inoxidável fosco polido, com largura de 601 até 700 mm</v>
          </cell>
          <cell r="C2291" t="str">
            <v>m</v>
          </cell>
          <cell r="D2291">
            <v>335.94</v>
          </cell>
        </row>
        <row r="2292">
          <cell r="A2292" t="str">
            <v>440213</v>
          </cell>
          <cell r="B2292" t="str">
            <v>Tampo/bancada em concreto armado, revestido em aço inoxidável fosco polido, com largura acima de 700 mm</v>
          </cell>
          <cell r="C2292" t="str">
            <v>m²</v>
          </cell>
          <cell r="D2292">
            <v>453.7</v>
          </cell>
        </row>
        <row r="2293">
          <cell r="A2293" t="str">
            <v>440301</v>
          </cell>
          <cell r="B2293" t="str">
            <v>Dispenser toalheiro em ABS e Policarbonato para bobina de 20cm x 20 m, com alavanca</v>
          </cell>
          <cell r="C2293" t="str">
            <v>un</v>
          </cell>
          <cell r="D2293">
            <v>199</v>
          </cell>
        </row>
        <row r="2294">
          <cell r="A2294" t="str">
            <v>440302</v>
          </cell>
          <cell r="B2294" t="str">
            <v>Meia saboneteira de louça de embutir</v>
          </cell>
          <cell r="C2294" t="str">
            <v>un</v>
          </cell>
          <cell r="D2294">
            <v>11.27</v>
          </cell>
        </row>
        <row r="2295">
          <cell r="A2295" t="str">
            <v>440303</v>
          </cell>
          <cell r="B2295" t="str">
            <v>Dispenser toalheiro metálico esmaltado para bobina de 25cm x 50m, sem alavanca</v>
          </cell>
          <cell r="C2295" t="str">
            <v>un</v>
          </cell>
          <cell r="D2295">
            <v>21.88</v>
          </cell>
        </row>
        <row r="2296">
          <cell r="A2296" t="str">
            <v>440304</v>
          </cell>
          <cell r="B2296" t="str">
            <v>Saboneteira de louça de embutir</v>
          </cell>
          <cell r="C2296" t="str">
            <v>un</v>
          </cell>
          <cell r="D2296">
            <v>13.62</v>
          </cell>
        </row>
        <row r="2297">
          <cell r="A2297" t="str">
            <v>440305</v>
          </cell>
          <cell r="B2297" t="str">
            <v>Dispenser papel higienico em ABS para rolão 300/600m, com visor</v>
          </cell>
          <cell r="C2297" t="str">
            <v>un</v>
          </cell>
          <cell r="D2297">
            <v>37.5</v>
          </cell>
        </row>
        <row r="2298">
          <cell r="A2298" t="str">
            <v>440307</v>
          </cell>
          <cell r="B2298" t="str">
            <v>Saboneteira globo em vidro, giratória para 500 ml de sabão líquido</v>
          </cell>
          <cell r="C2298" t="str">
            <v>un</v>
          </cell>
          <cell r="D2298">
            <v>5.4</v>
          </cell>
        </row>
        <row r="2299">
          <cell r="A2299" t="str">
            <v>440308</v>
          </cell>
          <cell r="B2299" t="str">
            <v>Porta-papel de louça de embutir</v>
          </cell>
          <cell r="C2299" t="str">
            <v>un</v>
          </cell>
          <cell r="D2299">
            <v>13.81</v>
          </cell>
        </row>
        <row r="2300">
          <cell r="A2300" t="str">
            <v>440309</v>
          </cell>
          <cell r="B2300" t="str">
            <v>Cabide cromado para banheiro</v>
          </cell>
          <cell r="C2300" t="str">
            <v>un</v>
          </cell>
          <cell r="D2300">
            <v>24.18</v>
          </cell>
        </row>
        <row r="2301">
          <cell r="A2301" t="str">
            <v>440310</v>
          </cell>
          <cell r="B2301" t="str">
            <v>Cabide de louça com 2 ganchos</v>
          </cell>
          <cell r="C2301" t="str">
            <v>un</v>
          </cell>
          <cell r="D2301">
            <v>4.74</v>
          </cell>
        </row>
        <row r="2302">
          <cell r="A2302" t="str">
            <v>440312</v>
          </cell>
          <cell r="B2302" t="str">
            <v>Porta-toalhas com bastão</v>
          </cell>
          <cell r="C2302" t="str">
            <v>un</v>
          </cell>
          <cell r="D2302">
            <v>15.13</v>
          </cell>
        </row>
        <row r="2303">
          <cell r="A2303" t="str">
            <v>440313</v>
          </cell>
          <cell r="B2303" t="str">
            <v>Saboneteira tipo dispenser, para refil de 800 ml</v>
          </cell>
          <cell r="C2303" t="str">
            <v>un</v>
          </cell>
          <cell r="D2303">
            <v>15.9</v>
          </cell>
        </row>
        <row r="2304">
          <cell r="A2304" t="str">
            <v>440318</v>
          </cell>
          <cell r="B2304" t="str">
            <v>Dispenser toalheiro em ABS, para folhas</v>
          </cell>
          <cell r="C2304" t="str">
            <v>un</v>
          </cell>
          <cell r="D2304">
            <v>20.350000000000001</v>
          </cell>
        </row>
        <row r="2305">
          <cell r="A2305" t="str">
            <v>440321</v>
          </cell>
          <cell r="B2305" t="str">
            <v>Ducha cromada simples</v>
          </cell>
          <cell r="C2305" t="str">
            <v>un</v>
          </cell>
          <cell r="D2305">
            <v>48.07</v>
          </cell>
        </row>
        <row r="2306">
          <cell r="A2306" t="str">
            <v>440323</v>
          </cell>
          <cell r="B2306" t="str">
            <v>Caixa de descarga em plástico, de sobrepor, capacidade 9 litros com engate flexível</v>
          </cell>
          <cell r="C2306" t="str">
            <v>un</v>
          </cell>
          <cell r="D2306">
            <v>28.24</v>
          </cell>
        </row>
        <row r="2307">
          <cell r="A2307" t="str">
            <v>440326</v>
          </cell>
          <cell r="B2307" t="str">
            <v>Armário, para lavatório, de embutir plástico</v>
          </cell>
          <cell r="C2307" t="str">
            <v>un</v>
          </cell>
          <cell r="D2307">
            <v>38.119999999999997</v>
          </cell>
        </row>
        <row r="2308">
          <cell r="A2308" t="str">
            <v>440330</v>
          </cell>
          <cell r="B2308" t="str">
            <v>Torneira volante tipo alavanca</v>
          </cell>
          <cell r="C2308" t="str">
            <v>un</v>
          </cell>
          <cell r="D2308">
            <v>149.03</v>
          </cell>
        </row>
        <row r="2309">
          <cell r="A2309" t="str">
            <v>440331</v>
          </cell>
          <cell r="B2309" t="str">
            <v>Torneira de mesa para lavatório, acionamento hidromecânico, com registro integrado regulador de vazão, em latão cromado, DN= 1/2´</v>
          </cell>
          <cell r="C2309" t="str">
            <v>un</v>
          </cell>
          <cell r="D2309">
            <v>350.65</v>
          </cell>
        </row>
        <row r="2310">
          <cell r="A2310" t="str">
            <v>440336</v>
          </cell>
          <cell r="B2310" t="str">
            <v>Ducha manual cromada</v>
          </cell>
          <cell r="C2310" t="str">
            <v>un</v>
          </cell>
          <cell r="D2310">
            <v>177.45</v>
          </cell>
        </row>
        <row r="2311">
          <cell r="A2311" t="str">
            <v>440337</v>
          </cell>
          <cell r="B2311" t="str">
            <v>Torneira curta com rosca para uso geral, em latão fundido sem acabamento, DN= 1/2´</v>
          </cell>
          <cell r="C2311" t="str">
            <v>un</v>
          </cell>
          <cell r="D2311">
            <v>9.1300000000000008</v>
          </cell>
        </row>
        <row r="2312">
          <cell r="A2312" t="str">
            <v>440338</v>
          </cell>
          <cell r="B2312" t="str">
            <v>Torneira curta com rosca para uso geral, em latão fundido sem acabamento, DN= 3/4´</v>
          </cell>
          <cell r="C2312" t="str">
            <v>un</v>
          </cell>
          <cell r="D2312">
            <v>9.1300000000000008</v>
          </cell>
        </row>
        <row r="2313">
          <cell r="A2313" t="str">
            <v>440339</v>
          </cell>
          <cell r="B2313" t="str">
            <v>Torneira curta com rosca para uso geral, em latão fundido cromado, DN= 1/2´</v>
          </cell>
          <cell r="C2313" t="str">
            <v>un</v>
          </cell>
          <cell r="D2313">
            <v>10.16</v>
          </cell>
        </row>
        <row r="2314">
          <cell r="A2314" t="str">
            <v>440340</v>
          </cell>
          <cell r="B2314" t="str">
            <v>Torneira curta com rosca para uso geral, em latão fundido cromado, DN= 3/4´</v>
          </cell>
          <cell r="C2314" t="str">
            <v>un</v>
          </cell>
          <cell r="D2314">
            <v>10.16</v>
          </cell>
        </row>
        <row r="2315">
          <cell r="A2315" t="str">
            <v>440341</v>
          </cell>
          <cell r="B2315" t="str">
            <v>Torneira curta sem rosca para uso geral, em latão fundido sem acabamento, DN= 1/2´</v>
          </cell>
          <cell r="C2315" t="str">
            <v>un</v>
          </cell>
          <cell r="D2315">
            <v>9.59</v>
          </cell>
        </row>
        <row r="2316">
          <cell r="A2316" t="str">
            <v>440342</v>
          </cell>
          <cell r="B2316" t="str">
            <v>Torneira curta sem rosca para uso geral, em latão fundido sem acabamento, DN= 3/4´</v>
          </cell>
          <cell r="C2316" t="str">
            <v>un</v>
          </cell>
          <cell r="D2316">
            <v>9.59</v>
          </cell>
        </row>
        <row r="2317">
          <cell r="A2317" t="str">
            <v>440343</v>
          </cell>
          <cell r="B2317" t="str">
            <v>Torneira curta sem rosca para uso geral, em latão fundido cromado, DN= 1/2´</v>
          </cell>
          <cell r="C2317" t="str">
            <v>un</v>
          </cell>
          <cell r="D2317">
            <v>9.86</v>
          </cell>
        </row>
        <row r="2318">
          <cell r="A2318" t="str">
            <v>440344</v>
          </cell>
          <cell r="B2318" t="str">
            <v>Torneira curta sem rosca para uso geral, em latão fundido cromado, DN= 3/4´</v>
          </cell>
          <cell r="C2318" t="str">
            <v>un</v>
          </cell>
          <cell r="D2318">
            <v>9.86</v>
          </cell>
        </row>
        <row r="2319">
          <cell r="A2319" t="str">
            <v>440345</v>
          </cell>
          <cell r="B2319" t="str">
            <v>Torneira longa sem rosca para uso geral, em latão fundido cromado</v>
          </cell>
          <cell r="C2319" t="str">
            <v>un</v>
          </cell>
          <cell r="D2319">
            <v>16.440000000000001</v>
          </cell>
        </row>
        <row r="2320">
          <cell r="A2320" t="str">
            <v>440346</v>
          </cell>
          <cell r="B2320" t="str">
            <v>Torneira para lavatório em latão fundido cromado, DN= 1/2´</v>
          </cell>
          <cell r="C2320" t="str">
            <v>un</v>
          </cell>
          <cell r="D2320">
            <v>13.87</v>
          </cell>
        </row>
        <row r="2321">
          <cell r="A2321" t="str">
            <v>440347</v>
          </cell>
          <cell r="B2321" t="str">
            <v>Torneira de parede para pia com bica móvel e arejador, em latão fundido cromado</v>
          </cell>
          <cell r="C2321" t="str">
            <v>un</v>
          </cell>
          <cell r="D2321">
            <v>47.56</v>
          </cell>
        </row>
        <row r="2322">
          <cell r="A2322" t="str">
            <v>440348</v>
          </cell>
          <cell r="B2322" t="str">
            <v>Torneira de mesa para lavatório compacta, acionamento hidromecânico, em latão cromado, DN= 1/2´</v>
          </cell>
          <cell r="C2322" t="str">
            <v>un</v>
          </cell>
          <cell r="D2322">
            <v>174.21</v>
          </cell>
        </row>
        <row r="2323">
          <cell r="A2323" t="str">
            <v>440350</v>
          </cell>
          <cell r="B2323" t="str">
            <v>Aparelho misturador de parede, para pia, com bica móvel, acabamento cromado</v>
          </cell>
          <cell r="C2323" t="str">
            <v>un</v>
          </cell>
          <cell r="D2323">
            <v>291.33</v>
          </cell>
        </row>
        <row r="2324">
          <cell r="A2324" t="str">
            <v>440351</v>
          </cell>
          <cell r="B2324" t="str">
            <v>Torneira de parede antivandalismo, DN= 3/4´</v>
          </cell>
          <cell r="C2324" t="str">
            <v>un</v>
          </cell>
          <cell r="D2324">
            <v>412.4</v>
          </cell>
        </row>
        <row r="2325">
          <cell r="A2325" t="str">
            <v>440352</v>
          </cell>
          <cell r="B2325" t="str">
            <v>Porta-toalha em tubo de aço inoxidável, DN= 1 1/2´</v>
          </cell>
          <cell r="C2325" t="str">
            <v>m</v>
          </cell>
          <cell r="D2325">
            <v>182.62</v>
          </cell>
        </row>
        <row r="2326">
          <cell r="A2326" t="str">
            <v>440363</v>
          </cell>
          <cell r="B2326" t="str">
            <v>Torneira de acionamento restrito, em latão cromado, DN= 1/2´ ou 3/4´</v>
          </cell>
          <cell r="C2326" t="str">
            <v>un</v>
          </cell>
          <cell r="D2326">
            <v>28.02</v>
          </cell>
        </row>
        <row r="2327">
          <cell r="A2327" t="str">
            <v>440364</v>
          </cell>
          <cell r="B2327" t="str">
            <v>Torneira de parede acionamento hidromecânico, em latão cromado, DN= 1/2´ ou 3/4´</v>
          </cell>
          <cell r="C2327" t="str">
            <v>un</v>
          </cell>
          <cell r="D2327">
            <v>157.51</v>
          </cell>
        </row>
        <row r="2328">
          <cell r="A2328" t="str">
            <v>440367</v>
          </cell>
          <cell r="B2328" t="str">
            <v>Caixa de descarga de embutir, acionamento frontal, completa</v>
          </cell>
          <cell r="C2328" t="str">
            <v>cj</v>
          </cell>
          <cell r="D2328">
            <v>164.3</v>
          </cell>
        </row>
        <row r="2329">
          <cell r="A2329" t="str">
            <v>440369</v>
          </cell>
          <cell r="B2329" t="str">
            <v>Torneira de parede em ABS, DN 1/2´ ou 3/4´, 10cm</v>
          </cell>
          <cell r="C2329" t="str">
            <v>un</v>
          </cell>
          <cell r="D2329">
            <v>1.83</v>
          </cell>
        </row>
        <row r="2330">
          <cell r="A2330" t="str">
            <v>440370</v>
          </cell>
          <cell r="B2330" t="str">
            <v>Torneira de parede em ABS, DN 1/2´ ou 3/4´, 15cm</v>
          </cell>
          <cell r="C2330" t="str">
            <v>un</v>
          </cell>
          <cell r="D2330">
            <v>2.33</v>
          </cell>
        </row>
        <row r="2331">
          <cell r="A2331" t="str">
            <v>440372</v>
          </cell>
          <cell r="B2331" t="str">
            <v>Torneira de mesa para lavatório, acionamento hidromecânico com alavanca, registro integrado regulador de vazão, em latão cromado, DN= 1/2´</v>
          </cell>
          <cell r="C2331" t="str">
            <v>un</v>
          </cell>
          <cell r="D2331">
            <v>350.03</v>
          </cell>
        </row>
        <row r="2332">
          <cell r="A2332" t="str">
            <v>440404</v>
          </cell>
          <cell r="B2332" t="str">
            <v>Prateleira em granilite</v>
          </cell>
          <cell r="C2332" t="str">
            <v>m²</v>
          </cell>
          <cell r="D2332">
            <v>80.400000000000006</v>
          </cell>
        </row>
        <row r="2333">
          <cell r="A2333" t="str">
            <v>442001</v>
          </cell>
          <cell r="B2333" t="str">
            <v>Sifão plástico sanfonado universal de 1´</v>
          </cell>
          <cell r="C2333" t="str">
            <v>un</v>
          </cell>
          <cell r="D2333">
            <v>8.8800000000000008</v>
          </cell>
        </row>
        <row r="2334">
          <cell r="A2334" t="str">
            <v>442002</v>
          </cell>
          <cell r="B2334" t="str">
            <v>Recolocação de torneiras</v>
          </cell>
          <cell r="C2334" t="str">
            <v>un</v>
          </cell>
          <cell r="D2334">
            <v>0.03</v>
          </cell>
        </row>
        <row r="2335">
          <cell r="A2335" t="str">
            <v>442004</v>
          </cell>
          <cell r="B2335" t="str">
            <v>Recolocação de sifões</v>
          </cell>
          <cell r="C2335" t="str">
            <v>un</v>
          </cell>
          <cell r="D2335">
            <v>0.03</v>
          </cell>
        </row>
        <row r="2336">
          <cell r="A2336" t="str">
            <v>442005</v>
          </cell>
          <cell r="B2336" t="str">
            <v>Assento para bacia sanitária com abertura frontal, para pessoas com mobilidade reduzida</v>
          </cell>
          <cell r="C2336" t="str">
            <v>un</v>
          </cell>
          <cell r="D2336">
            <v>336.2</v>
          </cell>
        </row>
        <row r="2337">
          <cell r="A2337" t="str">
            <v>442006</v>
          </cell>
          <cell r="B2337" t="str">
            <v>Recolocação de aparelhos sanitários, incluindo acessórios</v>
          </cell>
          <cell r="C2337" t="str">
            <v>un</v>
          </cell>
          <cell r="D2337">
            <v>0.28999999999999998</v>
          </cell>
        </row>
        <row r="2338">
          <cell r="A2338" t="str">
            <v>442008</v>
          </cell>
          <cell r="B2338" t="str">
            <v>Recolocação de caixas de descarga de sobrepor</v>
          </cell>
          <cell r="C2338" t="str">
            <v>un</v>
          </cell>
          <cell r="D2338">
            <v>0</v>
          </cell>
        </row>
        <row r="2339">
          <cell r="A2339" t="str">
            <v>442010</v>
          </cell>
          <cell r="B2339" t="str">
            <v>Engate flexível metálico DN= 1/2´</v>
          </cell>
          <cell r="C2339" t="str">
            <v>un</v>
          </cell>
          <cell r="D2339">
            <v>19.010000000000002</v>
          </cell>
        </row>
        <row r="2340">
          <cell r="A2340" t="str">
            <v>442011</v>
          </cell>
          <cell r="B2340" t="str">
            <v>Engate flexível de PVC DN= 1/2´</v>
          </cell>
          <cell r="C2340" t="str">
            <v>un</v>
          </cell>
          <cell r="D2340">
            <v>2.7</v>
          </cell>
        </row>
        <row r="2341">
          <cell r="A2341" t="str">
            <v>442012</v>
          </cell>
          <cell r="B2341" t="str">
            <v>Canopla para válvula de descarga</v>
          </cell>
          <cell r="C2341" t="str">
            <v>un</v>
          </cell>
          <cell r="D2341">
            <v>59.51</v>
          </cell>
        </row>
        <row r="2342">
          <cell r="A2342" t="str">
            <v>442013</v>
          </cell>
          <cell r="B2342" t="str">
            <v>Tubo de ligação para mictório, DN= 1/2´</v>
          </cell>
          <cell r="C2342" t="str">
            <v>un</v>
          </cell>
          <cell r="D2342">
            <v>19.38</v>
          </cell>
        </row>
        <row r="2343">
          <cell r="A2343" t="str">
            <v>442015</v>
          </cell>
          <cell r="B2343" t="str">
            <v>Acabamento cromado para registro</v>
          </cell>
          <cell r="C2343" t="str">
            <v>un</v>
          </cell>
          <cell r="D2343">
            <v>22.63</v>
          </cell>
        </row>
        <row r="2344">
          <cell r="A2344" t="str">
            <v>442016</v>
          </cell>
          <cell r="B2344" t="str">
            <v>Botão para válvula de descarga</v>
          </cell>
          <cell r="C2344" t="str">
            <v>un</v>
          </cell>
          <cell r="D2344">
            <v>24.21</v>
          </cell>
        </row>
        <row r="2345">
          <cell r="A2345" t="str">
            <v>442018</v>
          </cell>
          <cell r="B2345" t="str">
            <v>Reparo para válvula de descarga</v>
          </cell>
          <cell r="C2345" t="str">
            <v>un</v>
          </cell>
          <cell r="D2345">
            <v>22.78</v>
          </cell>
        </row>
        <row r="2346">
          <cell r="A2346" t="str">
            <v>442020</v>
          </cell>
          <cell r="B2346" t="str">
            <v>Sifão de metal cromado de 1 1/2´ x 2´</v>
          </cell>
          <cell r="C2346" t="str">
            <v>un</v>
          </cell>
          <cell r="D2346">
            <v>55.17</v>
          </cell>
        </row>
        <row r="2347">
          <cell r="A2347" t="str">
            <v>442022</v>
          </cell>
          <cell r="B2347" t="str">
            <v>Sifão de metal cromado de 1´ x 1 1/2´</v>
          </cell>
          <cell r="C2347" t="str">
            <v>un</v>
          </cell>
          <cell r="D2347">
            <v>42.6</v>
          </cell>
        </row>
        <row r="2348">
          <cell r="A2348" t="str">
            <v>442024</v>
          </cell>
          <cell r="B2348" t="str">
            <v>Sifão plástico com copo, rígido, de 1´ x 1 1/2´</v>
          </cell>
          <cell r="C2348" t="str">
            <v>un</v>
          </cell>
          <cell r="D2348">
            <v>6.58</v>
          </cell>
        </row>
        <row r="2349">
          <cell r="A2349" t="str">
            <v>442026</v>
          </cell>
          <cell r="B2349" t="str">
            <v>Sifão plástico com copo, rígido, de 1 1/4´ x 2´</v>
          </cell>
          <cell r="C2349" t="str">
            <v>un</v>
          </cell>
          <cell r="D2349">
            <v>8.76</v>
          </cell>
        </row>
        <row r="2350">
          <cell r="A2350" t="str">
            <v>442028</v>
          </cell>
          <cell r="B2350" t="str">
            <v>Tampa de plástico para bacia sanitária</v>
          </cell>
          <cell r="C2350" t="str">
            <v>un</v>
          </cell>
          <cell r="D2350">
            <v>15.89</v>
          </cell>
        </row>
        <row r="2351">
          <cell r="A2351" t="str">
            <v>442030</v>
          </cell>
          <cell r="B2351" t="str">
            <v>Bolsa para bacia sanitária</v>
          </cell>
          <cell r="C2351" t="str">
            <v>un</v>
          </cell>
          <cell r="D2351">
            <v>1.49</v>
          </cell>
        </row>
        <row r="2352">
          <cell r="A2352" t="str">
            <v>442031</v>
          </cell>
          <cell r="B2352" t="str">
            <v>Filtro de pressão em ABS, para 360 l/h</v>
          </cell>
          <cell r="C2352" t="str">
            <v>un</v>
          </cell>
          <cell r="D2352">
            <v>179.27</v>
          </cell>
        </row>
        <row r="2353">
          <cell r="A2353" t="str">
            <v>442052</v>
          </cell>
          <cell r="B2353" t="str">
            <v>Cuba de aço inoxidável, 465 x 300 x 140 mm, simples n° 1, linha comercial, sem pertences</v>
          </cell>
          <cell r="C2353" t="str">
            <v>un</v>
          </cell>
          <cell r="D2353">
            <v>109.44</v>
          </cell>
        </row>
        <row r="2354">
          <cell r="A2354" t="str">
            <v>442054</v>
          </cell>
          <cell r="B2354" t="str">
            <v>Cuba de aço inoxidável, 560 x 330 x 140 mm, simples n° 2, linha comercial, sem pertences</v>
          </cell>
          <cell r="C2354" t="str">
            <v>un</v>
          </cell>
          <cell r="D2354">
            <v>98.07</v>
          </cell>
        </row>
        <row r="2355">
          <cell r="A2355" t="str">
            <v>442056</v>
          </cell>
          <cell r="B2355" t="str">
            <v>Cuba de aço inoxidável, 400 x 340 x 140 mm, simples n° 34, linha comercial, sem pertences</v>
          </cell>
          <cell r="C2355" t="str">
            <v>un</v>
          </cell>
          <cell r="D2355">
            <v>106.35</v>
          </cell>
        </row>
        <row r="2356">
          <cell r="A2356" t="str">
            <v>442057</v>
          </cell>
          <cell r="B2356" t="str">
            <v>Cuba de aço inoxidável, 500 x 400 x 200 mm, simples n° 40, linha comercial, sem pertences</v>
          </cell>
          <cell r="C2356" t="str">
            <v>un</v>
          </cell>
          <cell r="D2356">
            <v>210.73</v>
          </cell>
        </row>
        <row r="2357">
          <cell r="A2357" t="str">
            <v>442058</v>
          </cell>
          <cell r="B2357" t="str">
            <v>Cuba de aço inoxidável, 835 x 340 x 140 mm, dupla n° 334, linha comercial, sem pertences</v>
          </cell>
          <cell r="C2357" t="str">
            <v>un</v>
          </cell>
          <cell r="D2357">
            <v>205.68</v>
          </cell>
        </row>
        <row r="2358">
          <cell r="A2358" t="str">
            <v>442060</v>
          </cell>
          <cell r="B2358" t="str">
            <v>Cuba de aço inoxidável, 715 x 400 x 140 mm, dupla n° 340, linha comercial, sem pertences</v>
          </cell>
          <cell r="C2358" t="str">
            <v>un</v>
          </cell>
          <cell r="D2358">
            <v>249.44</v>
          </cell>
        </row>
        <row r="2359">
          <cell r="A2359" t="str">
            <v>442061</v>
          </cell>
          <cell r="B2359" t="str">
            <v>Cuba de louça de embutir, sem pertences</v>
          </cell>
          <cell r="C2359" t="str">
            <v>un</v>
          </cell>
          <cell r="D2359">
            <v>39.520000000000003</v>
          </cell>
        </row>
        <row r="2360">
          <cell r="A2360" t="str">
            <v>442062</v>
          </cell>
          <cell r="B2360" t="str">
            <v>Válvula americana</v>
          </cell>
          <cell r="C2360" t="str">
            <v>un</v>
          </cell>
          <cell r="D2360">
            <v>19.170000000000002</v>
          </cell>
        </row>
        <row r="2361">
          <cell r="A2361" t="str">
            <v>442064</v>
          </cell>
          <cell r="B2361" t="str">
            <v>Válvula de metal cromado de 1 1/2´</v>
          </cell>
          <cell r="C2361" t="str">
            <v>un</v>
          </cell>
          <cell r="D2361">
            <v>31.81</v>
          </cell>
        </row>
        <row r="2362">
          <cell r="A2362" t="str">
            <v>442065</v>
          </cell>
          <cell r="B2362" t="str">
            <v>Válvula de metal cromado de 1´</v>
          </cell>
          <cell r="C2362" t="str">
            <v>un</v>
          </cell>
          <cell r="D2362">
            <v>15.1</v>
          </cell>
        </row>
        <row r="2363">
          <cell r="A2363" t="str">
            <v>442070</v>
          </cell>
          <cell r="B2363" t="str">
            <v>Espargidor de ferro galvanizado para mictório tipo cocho</v>
          </cell>
          <cell r="C2363" t="str">
            <v>m</v>
          </cell>
          <cell r="D2363">
            <v>11.77</v>
          </cell>
        </row>
        <row r="2364">
          <cell r="A2364" t="str">
            <v>442077</v>
          </cell>
          <cell r="B2364" t="str">
            <v>Cuba de aço inoxidável, 600 x 500 x 350 mm, simples n° 60, linha comercial, sem pertences</v>
          </cell>
          <cell r="C2364" t="str">
            <v>un</v>
          </cell>
          <cell r="D2364">
            <v>378.44</v>
          </cell>
        </row>
        <row r="2365">
          <cell r="A2365" t="str">
            <v>442085</v>
          </cell>
          <cell r="B2365" t="str">
            <v>Cuba de aço inoxidável, 1020 x 400 x 250 mm, dupla n° 500, linha comercial, sem pertences</v>
          </cell>
          <cell r="C2365" t="str">
            <v>un</v>
          </cell>
          <cell r="D2365">
            <v>503.26</v>
          </cell>
        </row>
        <row r="2366">
          <cell r="A2366" t="str">
            <v>450102</v>
          </cell>
          <cell r="B2366" t="str">
            <v>Entrada completa de água, diâmetro 3/4´, com abrigo</v>
          </cell>
          <cell r="C2366" t="str">
            <v>un</v>
          </cell>
          <cell r="D2366">
            <v>336.52</v>
          </cell>
        </row>
        <row r="2367">
          <cell r="A2367" t="str">
            <v>450103</v>
          </cell>
          <cell r="B2367" t="str">
            <v>Entrada completa de água, diâmetro 3´, com abrigo</v>
          </cell>
          <cell r="C2367" t="str">
            <v>un</v>
          </cell>
          <cell r="D2367">
            <v>1352.76</v>
          </cell>
        </row>
        <row r="2368">
          <cell r="A2368" t="str">
            <v>450104</v>
          </cell>
          <cell r="B2368" t="str">
            <v>Entrada completa de água, diâmetro 1´, com abrigo</v>
          </cell>
          <cell r="C2368" t="str">
            <v>un</v>
          </cell>
          <cell r="D2368">
            <v>351.77</v>
          </cell>
        </row>
        <row r="2369">
          <cell r="A2369" t="str">
            <v>450105</v>
          </cell>
          <cell r="B2369" t="str">
            <v>Entrada completa de água, diâmetro 2´, com abrigo</v>
          </cell>
          <cell r="C2369" t="str">
            <v>un</v>
          </cell>
          <cell r="D2369">
            <v>1068.56</v>
          </cell>
        </row>
        <row r="2370">
          <cell r="A2370" t="str">
            <v>450106</v>
          </cell>
          <cell r="B2370" t="str">
            <v>Entrada completa de água, diâmetro 1 1/2´, com abrigo</v>
          </cell>
          <cell r="C2370" t="str">
            <v>un</v>
          </cell>
          <cell r="D2370">
            <v>1006.29</v>
          </cell>
        </row>
        <row r="2371">
          <cell r="A2371" t="str">
            <v>450108</v>
          </cell>
          <cell r="B2371" t="str">
            <v>Entrada completa de água, diâmetro de 2 1/2´, com abrigo</v>
          </cell>
          <cell r="C2371" t="str">
            <v>un</v>
          </cell>
          <cell r="D2371">
            <v>1222.03</v>
          </cell>
        </row>
        <row r="2372">
          <cell r="A2372" t="str">
            <v>450202</v>
          </cell>
          <cell r="B2372" t="str">
            <v>Entrada completa de gás GLP domiciliar com 2 bujões de 13 kg</v>
          </cell>
          <cell r="C2372" t="str">
            <v>un</v>
          </cell>
          <cell r="D2372">
            <v>648.54</v>
          </cell>
        </row>
        <row r="2373">
          <cell r="A2373" t="str">
            <v>450204</v>
          </cell>
          <cell r="B2373" t="str">
            <v>Entrada completa de gás GLP com 2 cilíndros de 45 kg</v>
          </cell>
          <cell r="C2373" t="str">
            <v>un</v>
          </cell>
          <cell r="D2373">
            <v>1945.39</v>
          </cell>
        </row>
        <row r="2374">
          <cell r="A2374" t="str">
            <v>450206</v>
          </cell>
          <cell r="B2374" t="str">
            <v>Entrada completa de gás GLP com 4 cilíndros de 45 kg</v>
          </cell>
          <cell r="C2374" t="str">
            <v>un</v>
          </cell>
          <cell r="D2374">
            <v>3184.98</v>
          </cell>
        </row>
        <row r="2375">
          <cell r="A2375" t="str">
            <v>450208</v>
          </cell>
          <cell r="B2375" t="str">
            <v>Entrada completa de gás GLP com 6 cilíndros de 45 kg</v>
          </cell>
          <cell r="C2375" t="str">
            <v>un</v>
          </cell>
          <cell r="D2375">
            <v>4415.68</v>
          </cell>
        </row>
        <row r="2376">
          <cell r="A2376" t="str">
            <v>450220</v>
          </cell>
          <cell r="B2376" t="str">
            <v>Abrigo padronizado de gás GLP encanado</v>
          </cell>
          <cell r="C2376" t="str">
            <v>un</v>
          </cell>
          <cell r="D2376">
            <v>242.14</v>
          </cell>
        </row>
        <row r="2377">
          <cell r="A2377" t="str">
            <v>450301</v>
          </cell>
          <cell r="B2377" t="str">
            <v>Hidrômetro em ferro fundido, diâmetro 50 mm (2´)</v>
          </cell>
          <cell r="C2377" t="str">
            <v>cj</v>
          </cell>
          <cell r="D2377">
            <v>2189.7399999999998</v>
          </cell>
        </row>
        <row r="2378">
          <cell r="A2378" t="str">
            <v>450302</v>
          </cell>
          <cell r="B2378" t="str">
            <v>Hidrômetro em ferro fundido, diâmetro 80 mm (3´)</v>
          </cell>
          <cell r="C2378" t="str">
            <v>cj</v>
          </cell>
          <cell r="D2378">
            <v>3880.77</v>
          </cell>
        </row>
        <row r="2379">
          <cell r="A2379" t="str">
            <v>450303</v>
          </cell>
          <cell r="B2379" t="str">
            <v>Hidrômetro em ferro fundido, diâmetro 100 mm (4´)</v>
          </cell>
          <cell r="C2379" t="str">
            <v>cj</v>
          </cell>
          <cell r="D2379">
            <v>4320.95</v>
          </cell>
        </row>
        <row r="2380">
          <cell r="A2380" t="str">
            <v>450304</v>
          </cell>
          <cell r="B2380" t="str">
            <v>Hidrômetro em ferro fundido, diâmetro 150 mm (6´)</v>
          </cell>
          <cell r="C2380" t="str">
            <v>cj</v>
          </cell>
          <cell r="D2380">
            <v>6839.72</v>
          </cell>
        </row>
        <row r="2381">
          <cell r="A2381" t="str">
            <v>450310</v>
          </cell>
          <cell r="B2381" t="str">
            <v>Hidrômetro em bronze, diâmetro de 25 mm (1´)</v>
          </cell>
          <cell r="C2381" t="str">
            <v>cj</v>
          </cell>
          <cell r="D2381">
            <v>551.22</v>
          </cell>
        </row>
        <row r="2382">
          <cell r="A2382" t="str">
            <v>450311</v>
          </cell>
          <cell r="B2382" t="str">
            <v>Hidrômetro em bronze, diâmetro de 40 mm (1 1/2´)</v>
          </cell>
          <cell r="C2382" t="str">
            <v>cj</v>
          </cell>
          <cell r="D2382">
            <v>981.77</v>
          </cell>
        </row>
        <row r="2383">
          <cell r="A2383" t="str">
            <v>452002</v>
          </cell>
          <cell r="B2383" t="str">
            <v>Cilíndro de gás (GLP) de 45 kg, com carga</v>
          </cell>
          <cell r="C2383" t="str">
            <v>un</v>
          </cell>
          <cell r="D2383">
            <v>346.2</v>
          </cell>
        </row>
        <row r="2384">
          <cell r="A2384" t="str">
            <v>460101</v>
          </cell>
          <cell r="B2384" t="str">
            <v>Tubo de PVC rígido, DN= 20 mm, (1/2´), inclusive conexões</v>
          </cell>
          <cell r="C2384" t="str">
            <v>m</v>
          </cell>
          <cell r="D2384">
            <v>3.32</v>
          </cell>
        </row>
        <row r="2385">
          <cell r="A2385" t="str">
            <v>460102</v>
          </cell>
          <cell r="B2385" t="str">
            <v>Tubo de PVC rígido, DN= 25 mm, (3/4´), inclusive conexões</v>
          </cell>
          <cell r="C2385" t="str">
            <v>m</v>
          </cell>
          <cell r="D2385">
            <v>4.47</v>
          </cell>
        </row>
        <row r="2386">
          <cell r="A2386" t="str">
            <v>460103</v>
          </cell>
          <cell r="B2386" t="str">
            <v>Tubo de PVC rígido, DN= 32 mm, (1´), inclusive conexões</v>
          </cell>
          <cell r="C2386" t="str">
            <v>m</v>
          </cell>
          <cell r="D2386">
            <v>7.62</v>
          </cell>
        </row>
        <row r="2387">
          <cell r="A2387" t="str">
            <v>460104</v>
          </cell>
          <cell r="B2387" t="str">
            <v>Tubo de PVC rígido, DN= 40 mm, (1 1/4´), inclusive conexões</v>
          </cell>
          <cell r="C2387" t="str">
            <v>m</v>
          </cell>
          <cell r="D2387">
            <v>10.39</v>
          </cell>
        </row>
        <row r="2388">
          <cell r="A2388" t="str">
            <v>460105</v>
          </cell>
          <cell r="B2388" t="str">
            <v>Tubo de PVC rígido, DN= 50 mm, (1 1/2´), inclusive conexões</v>
          </cell>
          <cell r="C2388" t="str">
            <v>m</v>
          </cell>
          <cell r="D2388">
            <v>11.64</v>
          </cell>
        </row>
        <row r="2389">
          <cell r="A2389" t="str">
            <v>460106</v>
          </cell>
          <cell r="B2389" t="str">
            <v>Tubo de PVC rígido, DN= 60 mm, (2´), inclusive conexões</v>
          </cell>
          <cell r="C2389" t="str">
            <v>m</v>
          </cell>
          <cell r="D2389">
            <v>16.53</v>
          </cell>
        </row>
        <row r="2390">
          <cell r="A2390" t="str">
            <v>460107</v>
          </cell>
          <cell r="B2390" t="str">
            <v>Tubo de PVC rígido, DN= 75 mm, (2 1/2´), inclusive conexões</v>
          </cell>
          <cell r="C2390" t="str">
            <v>m</v>
          </cell>
          <cell r="D2390">
            <v>23.78</v>
          </cell>
        </row>
        <row r="2391">
          <cell r="A2391" t="str">
            <v>460108</v>
          </cell>
          <cell r="B2391" t="str">
            <v>Tubo de PVC rígido, DN= 85 mm, (3´), inclusive conexões</v>
          </cell>
          <cell r="C2391" t="str">
            <v>m</v>
          </cell>
          <cell r="D2391">
            <v>28.06</v>
          </cell>
        </row>
        <row r="2392">
          <cell r="A2392" t="str">
            <v>460109</v>
          </cell>
          <cell r="B2392" t="str">
            <v>Tubo de PVC rígido, DN= 110 mm, (4´), inclusive conexões</v>
          </cell>
          <cell r="C2392" t="str">
            <v>m</v>
          </cell>
          <cell r="D2392">
            <v>44.78</v>
          </cell>
        </row>
        <row r="2393">
          <cell r="A2393" t="str">
            <v>460201</v>
          </cell>
          <cell r="B2393" t="str">
            <v>Tubo de PVC rígido, pontas lisas, DN= 40 mm, inclusive conexões</v>
          </cell>
          <cell r="C2393" t="str">
            <v>m</v>
          </cell>
          <cell r="D2393">
            <v>6.66</v>
          </cell>
        </row>
        <row r="2394">
          <cell r="A2394" t="str">
            <v>460205</v>
          </cell>
          <cell r="B2394" t="str">
            <v>Tubo de PVC rígido, PxB com anel de borracha, DN= 50 mm, inclusive conexões</v>
          </cell>
          <cell r="C2394" t="str">
            <v>m</v>
          </cell>
          <cell r="D2394">
            <v>6.29</v>
          </cell>
        </row>
        <row r="2395">
          <cell r="A2395" t="str">
            <v>460206</v>
          </cell>
          <cell r="B2395" t="str">
            <v>Tubo de PVC rígido, PxB com anel de borracha, DN= 75 mm, inclusive conexões</v>
          </cell>
          <cell r="C2395" t="str">
            <v>m</v>
          </cell>
          <cell r="D2395">
            <v>7.94</v>
          </cell>
        </row>
        <row r="2396">
          <cell r="A2396" t="str">
            <v>460207</v>
          </cell>
          <cell r="B2396" t="str">
            <v>Tubo de PVC rígido, PxB com anel de borracha, DN= 100 mm, inclusive conexões</v>
          </cell>
          <cell r="C2396" t="str">
            <v>m</v>
          </cell>
          <cell r="D2396">
            <v>8.7799999999999994</v>
          </cell>
        </row>
        <row r="2397">
          <cell r="A2397" t="str">
            <v>460301</v>
          </cell>
          <cell r="B2397" t="str">
            <v>Tubo de PVC rígido série R, ponta lisas, DN= 75 mm, inclusive conexões</v>
          </cell>
          <cell r="C2397" t="str">
            <v>m</v>
          </cell>
          <cell r="D2397">
            <v>8.66</v>
          </cell>
        </row>
        <row r="2398">
          <cell r="A2398" t="str">
            <v>460302</v>
          </cell>
          <cell r="B2398" t="str">
            <v>Tubo de PVC rígido série R, ponta lisas, DN= 100 mm, inclusive conexões</v>
          </cell>
          <cell r="C2398" t="str">
            <v>m</v>
          </cell>
          <cell r="D2398">
            <v>12.07</v>
          </cell>
        </row>
        <row r="2399">
          <cell r="A2399" t="str">
            <v>460303</v>
          </cell>
          <cell r="B2399" t="str">
            <v>Tubo de PVC rígido série R, ponta lisas, DN= 150 mm, inclusive conexões</v>
          </cell>
          <cell r="C2399" t="str">
            <v>m</v>
          </cell>
          <cell r="D2399">
            <v>23.17</v>
          </cell>
        </row>
        <row r="2400">
          <cell r="A2400" t="str">
            <v>460304</v>
          </cell>
          <cell r="B2400" t="str">
            <v>Tubo de PVC rígido série R, tipo PxB com anel de borracha, DN= 75 mm, inclusive conexões</v>
          </cell>
          <cell r="C2400" t="str">
            <v>m</v>
          </cell>
          <cell r="D2400">
            <v>9.75</v>
          </cell>
        </row>
        <row r="2401">
          <cell r="A2401" t="str">
            <v>460305</v>
          </cell>
          <cell r="B2401" t="str">
            <v>Tubo de PVC rígido série R, tipo PxB com anel de borracha, DN= 100 mm, inclusive conexões</v>
          </cell>
          <cell r="C2401" t="str">
            <v>m</v>
          </cell>
          <cell r="D2401">
            <v>14.24</v>
          </cell>
        </row>
        <row r="2402">
          <cell r="A2402" t="str">
            <v>460306</v>
          </cell>
          <cell r="B2402" t="str">
            <v>Tubo de PVC rígido série R, tipo PxB com anel de borracha, DN= 150 mm, inclusive conexões</v>
          </cell>
          <cell r="C2402" t="str">
            <v>m</v>
          </cell>
          <cell r="D2402">
            <v>31.32</v>
          </cell>
        </row>
        <row r="2403">
          <cell r="A2403" t="str">
            <v>460401</v>
          </cell>
          <cell r="B2403" t="str">
            <v>Tubo de PVC rígido tipo PBA classe 15, DN= 50mm, (DE= 60mm), inclusive conexões</v>
          </cell>
          <cell r="C2403" t="str">
            <v>m</v>
          </cell>
          <cell r="D2403">
            <v>7.6</v>
          </cell>
        </row>
        <row r="2404">
          <cell r="A2404" t="str">
            <v>460402</v>
          </cell>
          <cell r="B2404" t="str">
            <v>Tubo de PVC rígido tipo PBA classe 15, DN= 75mm, (DE= 85mm), inclusive conexões</v>
          </cell>
          <cell r="C2404" t="str">
            <v>m</v>
          </cell>
          <cell r="D2404">
            <v>15.52</v>
          </cell>
        </row>
        <row r="2405">
          <cell r="A2405" t="str">
            <v>460403</v>
          </cell>
          <cell r="B2405" t="str">
            <v>Tubo de PVC rígido tipo PBA classe 15, DN= 100mm, (DE= 110mm), inclusive conexões</v>
          </cell>
          <cell r="C2405" t="str">
            <v>m</v>
          </cell>
          <cell r="D2405">
            <v>26.05</v>
          </cell>
        </row>
        <row r="2406">
          <cell r="A2406" t="str">
            <v>460404</v>
          </cell>
          <cell r="B2406" t="str">
            <v>Tubo de PVC rígido DEFoFo, DN= 100mm (DE= 118mm), inclusive conexões</v>
          </cell>
          <cell r="C2406" t="str">
            <v>m</v>
          </cell>
          <cell r="D2406">
            <v>29.78</v>
          </cell>
        </row>
        <row r="2407">
          <cell r="A2407" t="str">
            <v>460405</v>
          </cell>
          <cell r="B2407" t="str">
            <v>Tubo de PVC rígido DEFoFo, DN= 150mm (DE= 170mm), inclusive conexões</v>
          </cell>
          <cell r="C2407" t="str">
            <v>m</v>
          </cell>
          <cell r="D2407">
            <v>59.17</v>
          </cell>
        </row>
        <row r="2408">
          <cell r="A2408" t="str">
            <v>460407</v>
          </cell>
          <cell r="B2408" t="str">
            <v>Tubo de PVC rígido DEFoFo, DN= 200mm (DE= 222mm), inclusive conexões</v>
          </cell>
          <cell r="C2408" t="str">
            <v>m</v>
          </cell>
          <cell r="D2408">
            <v>95.3</v>
          </cell>
        </row>
        <row r="2409">
          <cell r="A2409" t="str">
            <v>460408</v>
          </cell>
          <cell r="B2409" t="str">
            <v>Tubo de PVC rígido DEFoFo, DN= 250mm (DE= 274mm), inclusive conexões</v>
          </cell>
          <cell r="C2409" t="str">
            <v>m</v>
          </cell>
          <cell r="D2409">
            <v>146</v>
          </cell>
        </row>
        <row r="2410">
          <cell r="A2410" t="str">
            <v>460409</v>
          </cell>
          <cell r="B2410" t="str">
            <v>Tubo de PVC rígido DEFoFo, DN= 300mm (DE= 326mm), inclusive conexões</v>
          </cell>
          <cell r="C2410" t="str">
            <v>m</v>
          </cell>
          <cell r="D2410">
            <v>209.9</v>
          </cell>
        </row>
        <row r="2411">
          <cell r="A2411" t="str">
            <v>460502</v>
          </cell>
          <cell r="B2411" t="str">
            <v>Tubo PVC rígido, junta elástica, tipo Vinilfort, DN= 100 mm, inclusive conexões</v>
          </cell>
          <cell r="C2411" t="str">
            <v>m</v>
          </cell>
          <cell r="D2411">
            <v>12.04</v>
          </cell>
        </row>
        <row r="2412">
          <cell r="A2412" t="str">
            <v>460504</v>
          </cell>
          <cell r="B2412" t="str">
            <v>Tubo PVC rígido, junta elástica, tipo Vinilfort, DN= 150 mm, inclusive conexões</v>
          </cell>
          <cell r="C2412" t="str">
            <v>m</v>
          </cell>
          <cell r="D2412">
            <v>24.62</v>
          </cell>
        </row>
        <row r="2413">
          <cell r="A2413" t="str">
            <v>460505</v>
          </cell>
          <cell r="B2413" t="str">
            <v>Tubo PVC rígido, junta elástica, tipo Vinilfort, DN= 200 mm, inclusive conexões</v>
          </cell>
          <cell r="C2413" t="str">
            <v>m</v>
          </cell>
          <cell r="D2413">
            <v>38.57</v>
          </cell>
        </row>
        <row r="2414">
          <cell r="A2414" t="str">
            <v>460506</v>
          </cell>
          <cell r="B2414" t="str">
            <v>Tubo PVC rígido, junta elástica, tipo Vinilfort, DN= 250 mm, inclusive conexões</v>
          </cell>
          <cell r="C2414" t="str">
            <v>m</v>
          </cell>
          <cell r="D2414">
            <v>65.069999999999993</v>
          </cell>
        </row>
        <row r="2415">
          <cell r="A2415" t="str">
            <v>460507</v>
          </cell>
          <cell r="B2415" t="str">
            <v>Tubo PVC rígido, junta elástica, tipo Vinilfort, DN= 300 mm, inclusive conexões</v>
          </cell>
          <cell r="C2415" t="str">
            <v>m</v>
          </cell>
          <cell r="D2415">
            <v>102.59</v>
          </cell>
        </row>
        <row r="2416">
          <cell r="A2416" t="str">
            <v>460508</v>
          </cell>
          <cell r="B2416" t="str">
            <v>Tubo PVC rígido, junta elástica, tipo Vinilfort, DN= 350 mm, inclusive conexões</v>
          </cell>
          <cell r="C2416" t="str">
            <v>m</v>
          </cell>
          <cell r="D2416">
            <v>154.27000000000001</v>
          </cell>
        </row>
        <row r="2417">
          <cell r="A2417" t="str">
            <v>460509</v>
          </cell>
          <cell r="B2417" t="str">
            <v>Tubo PVC rígido, junta elástica, tipo Vinilfort, DN= 400 mm, inclusive conexões</v>
          </cell>
          <cell r="C2417" t="str">
            <v>m</v>
          </cell>
          <cell r="D2417">
            <v>192.27</v>
          </cell>
        </row>
        <row r="2418">
          <cell r="A2418" t="str">
            <v>460701</v>
          </cell>
          <cell r="B2418" t="str">
            <v>Tubo de ferro galvanizado DN= 1/2´, inclusive conexões</v>
          </cell>
          <cell r="C2418" t="str">
            <v>m</v>
          </cell>
          <cell r="D2418">
            <v>13.8</v>
          </cell>
        </row>
        <row r="2419">
          <cell r="A2419" t="str">
            <v>460702</v>
          </cell>
          <cell r="B2419" t="str">
            <v>Tubo de ferro galvanizado DN= 3/4´, inclusive conexões</v>
          </cell>
          <cell r="C2419" t="str">
            <v>m</v>
          </cell>
          <cell r="D2419">
            <v>17.940000000000001</v>
          </cell>
        </row>
        <row r="2420">
          <cell r="A2420" t="str">
            <v>460703</v>
          </cell>
          <cell r="B2420" t="str">
            <v>Tubo de ferro galvanizado DN= 1´, inclusive conexões</v>
          </cell>
          <cell r="C2420" t="str">
            <v>m</v>
          </cell>
          <cell r="D2420">
            <v>25.2</v>
          </cell>
        </row>
        <row r="2421">
          <cell r="A2421" t="str">
            <v>460704</v>
          </cell>
          <cell r="B2421" t="str">
            <v>Tubo de ferro galvanizado DN= 1 1/4´, inclusive conexões</v>
          </cell>
          <cell r="C2421" t="str">
            <v>m</v>
          </cell>
          <cell r="D2421">
            <v>32.43</v>
          </cell>
        </row>
        <row r="2422">
          <cell r="A2422" t="str">
            <v>460705</v>
          </cell>
          <cell r="B2422" t="str">
            <v>Tubo de ferro galvanizado DN= 1 1/2´, inclusive conexões</v>
          </cell>
          <cell r="C2422" t="str">
            <v>m</v>
          </cell>
          <cell r="D2422">
            <v>34.72</v>
          </cell>
        </row>
        <row r="2423">
          <cell r="A2423" t="str">
            <v>460706</v>
          </cell>
          <cell r="B2423" t="str">
            <v>Tubo de ferro galvanizado DN= 2´, inclusive conexões</v>
          </cell>
          <cell r="C2423" t="str">
            <v>m</v>
          </cell>
          <cell r="D2423">
            <v>48.92</v>
          </cell>
        </row>
        <row r="2424">
          <cell r="A2424" t="str">
            <v>460707</v>
          </cell>
          <cell r="B2424" t="str">
            <v>Tubo de ferro galvanizado DN= 2 1/2´, inclusive conexões</v>
          </cell>
          <cell r="C2424" t="str">
            <v>m</v>
          </cell>
          <cell r="D2424">
            <v>62.58</v>
          </cell>
        </row>
        <row r="2425">
          <cell r="A2425" t="str">
            <v>460708</v>
          </cell>
          <cell r="B2425" t="str">
            <v>Tubo de ferro galvanizado DN= 3´, inclusive conexões</v>
          </cell>
          <cell r="C2425" t="str">
            <v>m</v>
          </cell>
          <cell r="D2425">
            <v>73.66</v>
          </cell>
        </row>
        <row r="2426">
          <cell r="A2426" t="str">
            <v>460709</v>
          </cell>
          <cell r="B2426" t="str">
            <v>Tubo de ferro galvanizado DN= 4´, inclusive conexões</v>
          </cell>
          <cell r="C2426" t="str">
            <v>m</v>
          </cell>
          <cell r="D2426">
            <v>106.23</v>
          </cell>
        </row>
        <row r="2427">
          <cell r="A2427" t="str">
            <v>460710</v>
          </cell>
          <cell r="B2427" t="str">
            <v>Tubo de ferro galvanizado DN= 6´, inclusive conexões</v>
          </cell>
          <cell r="C2427" t="str">
            <v>m</v>
          </cell>
          <cell r="D2427">
            <v>161.65</v>
          </cell>
        </row>
        <row r="2428">
          <cell r="A2428" t="str">
            <v>460720</v>
          </cell>
          <cell r="B2428" t="str">
            <v>Tubo de ferro galvanizado DN= 3/4´, DIN 2441 classe pesada, inclusive conexões</v>
          </cell>
          <cell r="C2428" t="str">
            <v>m</v>
          </cell>
          <cell r="D2428">
            <v>16.48</v>
          </cell>
        </row>
        <row r="2429">
          <cell r="A2429" t="str">
            <v>460724</v>
          </cell>
          <cell r="B2429" t="str">
            <v>Tubo de ferro galvanizado DN= 2´, DIN 2441 classe pesada, inclusive conexões</v>
          </cell>
          <cell r="C2429" t="str">
            <v>m</v>
          </cell>
          <cell r="D2429">
            <v>46.16</v>
          </cell>
        </row>
        <row r="2430">
          <cell r="A2430" t="str">
            <v>460726</v>
          </cell>
          <cell r="B2430" t="str">
            <v>Tubo de ferro galvanizado DN= 3´, DIN 2441 classe pesada, inclusive conexões</v>
          </cell>
          <cell r="C2430" t="str">
            <v>m</v>
          </cell>
          <cell r="D2430">
            <v>69.510000000000005</v>
          </cell>
        </row>
        <row r="2431">
          <cell r="A2431" t="str">
            <v>460801</v>
          </cell>
          <cell r="B2431" t="str">
            <v>Tubo aço galvanizado sem costura schedule 40, DN= 3/4´, inclusive conexões</v>
          </cell>
          <cell r="C2431" t="str">
            <v>m</v>
          </cell>
          <cell r="D2431">
            <v>35.67</v>
          </cell>
        </row>
        <row r="2432">
          <cell r="A2432" t="str">
            <v>460802</v>
          </cell>
          <cell r="B2432" t="str">
            <v>Tubo aço galvanizado sem costura schedule 40, DN= 1´, inclusive conexões</v>
          </cell>
          <cell r="C2432" t="str">
            <v>m</v>
          </cell>
          <cell r="D2432">
            <v>39.659999999999997</v>
          </cell>
        </row>
        <row r="2433">
          <cell r="A2433" t="str">
            <v>460803</v>
          </cell>
          <cell r="B2433" t="str">
            <v>Tubo aço galvanizado sem costura schedule 40, DN= 1 1/4´, inclusive conexões</v>
          </cell>
          <cell r="C2433" t="str">
            <v>m</v>
          </cell>
          <cell r="D2433">
            <v>49.14</v>
          </cell>
        </row>
        <row r="2434">
          <cell r="A2434" t="str">
            <v>460804</v>
          </cell>
          <cell r="B2434" t="str">
            <v>Tubo aço galvanizado sem costura schedule 40, DN= 1 1/2´, inclusive conexões</v>
          </cell>
          <cell r="C2434" t="str">
            <v>m</v>
          </cell>
          <cell r="D2434">
            <v>53.03</v>
          </cell>
        </row>
        <row r="2435">
          <cell r="A2435" t="str">
            <v>460805</v>
          </cell>
          <cell r="B2435" t="str">
            <v>Tubo aço galvanizado sem costura schedule 40, DN= 2´, inclusive conexões</v>
          </cell>
          <cell r="C2435" t="str">
            <v>m</v>
          </cell>
          <cell r="D2435">
            <v>70.430000000000007</v>
          </cell>
        </row>
        <row r="2436">
          <cell r="A2436" t="str">
            <v>460806</v>
          </cell>
          <cell r="B2436" t="str">
            <v>Tubo aço galvanizado sem costura schedule 40, DN= 1/2´, inclusive conexões</v>
          </cell>
          <cell r="C2436" t="str">
            <v>m</v>
          </cell>
          <cell r="D2436">
            <v>31.7</v>
          </cell>
        </row>
        <row r="2437">
          <cell r="A2437" t="str">
            <v>460807</v>
          </cell>
          <cell r="B2437" t="str">
            <v>Tubo aço galvanizado sem costura schedule 40, DN= 2 1/2´, inclusive conexões</v>
          </cell>
          <cell r="C2437" t="str">
            <v>m</v>
          </cell>
          <cell r="D2437">
            <v>110.19</v>
          </cell>
        </row>
        <row r="2438">
          <cell r="A2438" t="str">
            <v>460808</v>
          </cell>
          <cell r="B2438" t="str">
            <v>Tubo aço galvanizado sem costura schedule 40, DN= 3´, inclusive conexões</v>
          </cell>
          <cell r="C2438" t="str">
            <v>m</v>
          </cell>
          <cell r="D2438">
            <v>125.98</v>
          </cell>
        </row>
        <row r="2439">
          <cell r="A2439" t="str">
            <v>460810</v>
          </cell>
          <cell r="B2439" t="str">
            <v>Tubo aço galvanizado sem costura schedule 40, DN= 4´, inclusive conexões</v>
          </cell>
          <cell r="C2439" t="str">
            <v>m</v>
          </cell>
          <cell r="D2439">
            <v>185.98</v>
          </cell>
        </row>
        <row r="2440">
          <cell r="A2440" t="str">
            <v>460811</v>
          </cell>
          <cell r="B2440" t="str">
            <v>Tubo aço galvanizado sem costura schedule 40, DN= 6´, inclusive conexões</v>
          </cell>
          <cell r="C2440" t="str">
            <v>m</v>
          </cell>
          <cell r="D2440">
            <v>336.61</v>
          </cell>
        </row>
        <row r="2441">
          <cell r="A2441" t="str">
            <v>460903</v>
          </cell>
          <cell r="B2441" t="str">
            <v>Tubo em ferro fundido com ponta e bolsa, predial, DN= 100 mm, inclusive conexões</v>
          </cell>
          <cell r="C2441" t="str">
            <v>m</v>
          </cell>
          <cell r="D2441">
            <v>189.94</v>
          </cell>
        </row>
        <row r="2442">
          <cell r="A2442" t="str">
            <v>460904</v>
          </cell>
          <cell r="B2442" t="str">
            <v>Tubo em ferro fundido com ponta e bolsa, predial, DN= 150 mm, inclusive conexões</v>
          </cell>
          <cell r="C2442" t="str">
            <v>m</v>
          </cell>
          <cell r="D2442">
            <v>285.74</v>
          </cell>
        </row>
        <row r="2443">
          <cell r="A2443" t="str">
            <v>461001</v>
          </cell>
          <cell r="B2443" t="str">
            <v>Tubo de cobre classe A, DN= 15mm (1/2´), inclusive conexões</v>
          </cell>
          <cell r="C2443" t="str">
            <v>m</v>
          </cell>
          <cell r="D2443">
            <v>20.86</v>
          </cell>
        </row>
        <row r="2444">
          <cell r="A2444" t="str">
            <v>461002</v>
          </cell>
          <cell r="B2444" t="str">
            <v>Tubo de cobre classe A, DN= 22mm (3/4´), inclusive conexões</v>
          </cell>
          <cell r="C2444" t="str">
            <v>m</v>
          </cell>
          <cell r="D2444">
            <v>31.24</v>
          </cell>
        </row>
        <row r="2445">
          <cell r="A2445" t="str">
            <v>461003</v>
          </cell>
          <cell r="B2445" t="str">
            <v>Tubo de cobre classe A, DN= 28mm (1´), inclusive conexões</v>
          </cell>
          <cell r="C2445" t="str">
            <v>m</v>
          </cell>
          <cell r="D2445">
            <v>37.24</v>
          </cell>
        </row>
        <row r="2446">
          <cell r="A2446" t="str">
            <v>461004</v>
          </cell>
          <cell r="B2446" t="str">
            <v>Tubo de cobre classe A, DN= 35mm (1 1/4´), inclusive conexões</v>
          </cell>
          <cell r="C2446" t="str">
            <v>m</v>
          </cell>
          <cell r="D2446">
            <v>53.28</v>
          </cell>
        </row>
        <row r="2447">
          <cell r="A2447" t="str">
            <v>461005</v>
          </cell>
          <cell r="B2447" t="str">
            <v>Tubo de cobre classe A, DN= 42mm (1 1/2´), inclusive conexões</v>
          </cell>
          <cell r="C2447" t="str">
            <v>m</v>
          </cell>
          <cell r="D2447">
            <v>60.15</v>
          </cell>
        </row>
        <row r="2448">
          <cell r="A2448" t="str">
            <v>461006</v>
          </cell>
          <cell r="B2448" t="str">
            <v>Tubo de cobre classe A, DN= 54mm (2´), inclusive conexões</v>
          </cell>
          <cell r="C2448" t="str">
            <v>m</v>
          </cell>
          <cell r="D2448">
            <v>82.22</v>
          </cell>
        </row>
        <row r="2449">
          <cell r="A2449" t="str">
            <v>461007</v>
          </cell>
          <cell r="B2449" t="str">
            <v>Tubo de cobre classe A, DN= 66mm (2 1/2´), inclusive conexões</v>
          </cell>
          <cell r="C2449" t="str">
            <v>m</v>
          </cell>
          <cell r="D2449">
            <v>109.28</v>
          </cell>
        </row>
        <row r="2450">
          <cell r="A2450" t="str">
            <v>461008</v>
          </cell>
          <cell r="B2450" t="str">
            <v>Tubo de cobre classe A, DN= 79mm (3´), inclusive conexões</v>
          </cell>
          <cell r="C2450" t="str">
            <v>m</v>
          </cell>
          <cell r="D2450">
            <v>143.74</v>
          </cell>
        </row>
        <row r="2451">
          <cell r="A2451" t="str">
            <v>461009</v>
          </cell>
          <cell r="B2451" t="str">
            <v>Tubo de cobre classe A, DN= 104mm (4´), inclusive conexões</v>
          </cell>
          <cell r="C2451" t="str">
            <v>m</v>
          </cell>
          <cell r="D2451">
            <v>213.94</v>
          </cell>
        </row>
        <row r="2452">
          <cell r="A2452" t="str">
            <v>461020</v>
          </cell>
          <cell r="B2452" t="str">
            <v>Tubo de cobre classe E, DN= 22mm (3/4´), inclusive conexões</v>
          </cell>
          <cell r="C2452" t="str">
            <v>m</v>
          </cell>
          <cell r="D2452">
            <v>23.15</v>
          </cell>
        </row>
        <row r="2453">
          <cell r="A2453" t="str">
            <v>461021</v>
          </cell>
          <cell r="B2453" t="str">
            <v>Tubo de cobre classe E, DN= 28mm (1´), inclusive conexões</v>
          </cell>
          <cell r="C2453" t="str">
            <v>m</v>
          </cell>
          <cell r="D2453">
            <v>27.37</v>
          </cell>
        </row>
        <row r="2454">
          <cell r="A2454" t="str">
            <v>461022</v>
          </cell>
          <cell r="B2454" t="str">
            <v>Tubo de cobre classe E, DN= 35mm (1 1/4´), inclusive conexões</v>
          </cell>
          <cell r="C2454" t="str">
            <v>m</v>
          </cell>
          <cell r="D2454">
            <v>34.630000000000003</v>
          </cell>
        </row>
        <row r="2455">
          <cell r="A2455" t="str">
            <v>461023</v>
          </cell>
          <cell r="B2455" t="str">
            <v>Tubo de cobre classe E, DN= 42mm (1 1/2´), inclusive conexões</v>
          </cell>
          <cell r="C2455" t="str">
            <v>m</v>
          </cell>
          <cell r="D2455">
            <v>43.63</v>
          </cell>
        </row>
        <row r="2456">
          <cell r="A2456" t="str">
            <v>461024</v>
          </cell>
          <cell r="B2456" t="str">
            <v>Tubo de cobre classe E, DN= 54mm (2´), inclusive conexões</v>
          </cell>
          <cell r="C2456" t="str">
            <v>m</v>
          </cell>
          <cell r="D2456">
            <v>62.23</v>
          </cell>
        </row>
        <row r="2457">
          <cell r="A2457" t="str">
            <v>461025</v>
          </cell>
          <cell r="B2457" t="str">
            <v>Tubo de cobre classe E, DN= 66mm (2 1/2´), inclusive conexões</v>
          </cell>
          <cell r="C2457" t="str">
            <v>m</v>
          </cell>
          <cell r="D2457">
            <v>90.26</v>
          </cell>
        </row>
        <row r="2458">
          <cell r="A2458" t="str">
            <v>461201</v>
          </cell>
          <cell r="B2458" t="str">
            <v>Tubo de concreto (PS-1), DN= 300mm</v>
          </cell>
          <cell r="C2458" t="str">
            <v>m</v>
          </cell>
          <cell r="D2458">
            <v>30.2</v>
          </cell>
        </row>
        <row r="2459">
          <cell r="A2459" t="str">
            <v>461202</v>
          </cell>
          <cell r="B2459" t="str">
            <v>Tubo de concreto (PS-1), DN= 400mm</v>
          </cell>
          <cell r="C2459" t="str">
            <v>m</v>
          </cell>
          <cell r="D2459">
            <v>38.880000000000003</v>
          </cell>
        </row>
        <row r="2460">
          <cell r="A2460" t="str">
            <v>461203</v>
          </cell>
          <cell r="B2460" t="str">
            <v>Tubo de concreto (PS-1), DN= 500mm</v>
          </cell>
          <cell r="C2460" t="str">
            <v>m</v>
          </cell>
          <cell r="D2460">
            <v>56.53</v>
          </cell>
        </row>
        <row r="2461">
          <cell r="A2461" t="str">
            <v>461204</v>
          </cell>
          <cell r="B2461" t="str">
            <v>Tubo de concreto (PS-1), DN= 600mm</v>
          </cell>
          <cell r="C2461" t="str">
            <v>m</v>
          </cell>
          <cell r="D2461">
            <v>72.98</v>
          </cell>
        </row>
        <row r="2462">
          <cell r="A2462" t="str">
            <v>461205</v>
          </cell>
          <cell r="B2462" t="str">
            <v>Tubo de concreto (PS-2), DN= 300mm</v>
          </cell>
          <cell r="C2462" t="str">
            <v>m</v>
          </cell>
          <cell r="D2462">
            <v>32.450000000000003</v>
          </cell>
        </row>
        <row r="2463">
          <cell r="A2463" t="str">
            <v>461206</v>
          </cell>
          <cell r="B2463" t="str">
            <v>Tubo de concreto (PS-2), DN= 400mm</v>
          </cell>
          <cell r="C2463" t="str">
            <v>m</v>
          </cell>
          <cell r="D2463">
            <v>41.39</v>
          </cell>
        </row>
        <row r="2464">
          <cell r="A2464" t="str">
            <v>461207</v>
          </cell>
          <cell r="B2464" t="str">
            <v>Tubo de concreto (PS-2), DN= 500mm</v>
          </cell>
          <cell r="C2464" t="str">
            <v>m</v>
          </cell>
          <cell r="D2464">
            <v>62.2</v>
          </cell>
        </row>
        <row r="2465">
          <cell r="A2465" t="str">
            <v>461208</v>
          </cell>
          <cell r="B2465" t="str">
            <v>Tubo de concreto (PA-1), DN= 600mm</v>
          </cell>
          <cell r="C2465" t="str">
            <v>m</v>
          </cell>
          <cell r="D2465">
            <v>94.23</v>
          </cell>
        </row>
        <row r="2466">
          <cell r="A2466" t="str">
            <v>461209</v>
          </cell>
          <cell r="B2466" t="str">
            <v>Tubo de concreto (PA-1), DN= 700mm</v>
          </cell>
          <cell r="C2466" t="str">
            <v>m</v>
          </cell>
          <cell r="D2466">
            <v>123.46</v>
          </cell>
        </row>
        <row r="2467">
          <cell r="A2467" t="str">
            <v>461210</v>
          </cell>
          <cell r="B2467" t="str">
            <v>Tubo de concreto (PA-1), DN= 800mm</v>
          </cell>
          <cell r="C2467" t="str">
            <v>m</v>
          </cell>
          <cell r="D2467">
            <v>158.24</v>
          </cell>
        </row>
        <row r="2468">
          <cell r="A2468" t="str">
            <v>461211</v>
          </cell>
          <cell r="B2468" t="str">
            <v>Tubo de concreto (PA-1), DN= 900mm</v>
          </cell>
          <cell r="C2468" t="str">
            <v>m</v>
          </cell>
          <cell r="D2468">
            <v>189.49</v>
          </cell>
        </row>
        <row r="2469">
          <cell r="A2469" t="str">
            <v>461212</v>
          </cell>
          <cell r="B2469" t="str">
            <v>Tubo de concreto (PA-1), DN= 1000mm</v>
          </cell>
          <cell r="C2469" t="str">
            <v>m</v>
          </cell>
          <cell r="D2469">
            <v>234.86</v>
          </cell>
        </row>
        <row r="2470">
          <cell r="A2470" t="str">
            <v>461214</v>
          </cell>
          <cell r="B2470" t="str">
            <v>Tubo de concreto (PA-1), DN= 1200mm</v>
          </cell>
          <cell r="C2470" t="str">
            <v>m</v>
          </cell>
          <cell r="D2470">
            <v>344.36</v>
          </cell>
        </row>
        <row r="2471">
          <cell r="A2471" t="str">
            <v>461215</v>
          </cell>
          <cell r="B2471" t="str">
            <v>Tubo de concreto (PA-2), DN= 600mm</v>
          </cell>
          <cell r="C2471" t="str">
            <v>m</v>
          </cell>
          <cell r="D2471">
            <v>100.62</v>
          </cell>
        </row>
        <row r="2472">
          <cell r="A2472" t="str">
            <v>461216</v>
          </cell>
          <cell r="B2472" t="str">
            <v>Tubo de concreto (PA-2), DN= 800mm</v>
          </cell>
          <cell r="C2472" t="str">
            <v>m</v>
          </cell>
          <cell r="D2472">
            <v>172.6</v>
          </cell>
        </row>
        <row r="2473">
          <cell r="A2473" t="str">
            <v>461217</v>
          </cell>
          <cell r="B2473" t="str">
            <v>Tubo de concreto (PA-2), DN= 1000mm</v>
          </cell>
          <cell r="C2473" t="str">
            <v>m</v>
          </cell>
          <cell r="D2473">
            <v>246.61</v>
          </cell>
        </row>
        <row r="2474">
          <cell r="A2474" t="str">
            <v>461218</v>
          </cell>
          <cell r="B2474" t="str">
            <v>Tubo de concreto (PA-3), DN= 600mm</v>
          </cell>
          <cell r="C2474" t="str">
            <v>m</v>
          </cell>
          <cell r="D2474">
            <v>126.65</v>
          </cell>
        </row>
        <row r="2475">
          <cell r="A2475" t="str">
            <v>461219</v>
          </cell>
          <cell r="B2475" t="str">
            <v>Tubo de concreto (PA-3), DN= 800mm</v>
          </cell>
          <cell r="C2475" t="str">
            <v>m</v>
          </cell>
          <cell r="D2475">
            <v>208.86</v>
          </cell>
        </row>
        <row r="2476">
          <cell r="A2476" t="str">
            <v>461220</v>
          </cell>
          <cell r="B2476" t="str">
            <v>Tubo de concreto (PA-3), DN= 1000mm</v>
          </cell>
          <cell r="C2476" t="str">
            <v>m</v>
          </cell>
          <cell r="D2476">
            <v>308.04000000000002</v>
          </cell>
        </row>
        <row r="2477">
          <cell r="A2477" t="str">
            <v>461221</v>
          </cell>
          <cell r="B2477" t="str">
            <v>Meio tubo de concreto, DN= 300mm</v>
          </cell>
          <cell r="C2477" t="str">
            <v>m</v>
          </cell>
          <cell r="D2477">
            <v>18.88</v>
          </cell>
        </row>
        <row r="2478">
          <cell r="A2478" t="str">
            <v>461222</v>
          </cell>
          <cell r="B2478" t="str">
            <v>Meio tubo de concreto, DN= 400mm</v>
          </cell>
          <cell r="C2478" t="str">
            <v>m</v>
          </cell>
          <cell r="D2478">
            <v>24.36</v>
          </cell>
        </row>
        <row r="2479">
          <cell r="A2479" t="str">
            <v>461223</v>
          </cell>
          <cell r="B2479" t="str">
            <v>Meio tubo de concreto, DN= 500mm</v>
          </cell>
          <cell r="C2479" t="str">
            <v>m</v>
          </cell>
          <cell r="D2479">
            <v>29.38</v>
          </cell>
        </row>
        <row r="2480">
          <cell r="A2480" t="str">
            <v>461224</v>
          </cell>
          <cell r="B2480" t="str">
            <v>Meio tubo de concreto, DN= 600mm</v>
          </cell>
          <cell r="C2480" t="str">
            <v>m</v>
          </cell>
          <cell r="D2480">
            <v>43.01</v>
          </cell>
        </row>
        <row r="2481">
          <cell r="A2481" t="str">
            <v>461225</v>
          </cell>
          <cell r="B2481" t="str">
            <v>Tubo de concreto (PA-2), DN= 1500mm</v>
          </cell>
          <cell r="C2481" t="str">
            <v>m</v>
          </cell>
          <cell r="D2481">
            <v>549.96</v>
          </cell>
        </row>
        <row r="2482">
          <cell r="A2482" t="str">
            <v>461226</v>
          </cell>
          <cell r="B2482" t="str">
            <v>Tubo de concreto (PA-1), DN= 400mm</v>
          </cell>
          <cell r="C2482" t="str">
            <v>m</v>
          </cell>
          <cell r="D2482">
            <v>59.91</v>
          </cell>
        </row>
        <row r="2483">
          <cell r="A2483" t="str">
            <v>461227</v>
          </cell>
          <cell r="B2483" t="str">
            <v>Tubo de concreto (PA-2), DN= 400mm</v>
          </cell>
          <cell r="C2483" t="str">
            <v>m</v>
          </cell>
          <cell r="D2483">
            <v>61.32</v>
          </cell>
        </row>
        <row r="2484">
          <cell r="A2484" t="str">
            <v>461228</v>
          </cell>
          <cell r="B2484" t="str">
            <v>Tubo de concreto (PA-3), DN= 400mm</v>
          </cell>
          <cell r="C2484" t="str">
            <v>m</v>
          </cell>
          <cell r="D2484">
            <v>75.13</v>
          </cell>
        </row>
        <row r="2485">
          <cell r="A2485" t="str">
            <v>461229</v>
          </cell>
          <cell r="B2485" t="str">
            <v>Tubo de concreto (PA-2), DN= 700mm</v>
          </cell>
          <cell r="C2485" t="str">
            <v>m</v>
          </cell>
          <cell r="D2485">
            <v>156.66</v>
          </cell>
        </row>
        <row r="2486">
          <cell r="A2486" t="str">
            <v>461230</v>
          </cell>
          <cell r="B2486" t="str">
            <v>Tubo de concreto (PA-2), DN= 500mm</v>
          </cell>
          <cell r="C2486" t="str">
            <v>m</v>
          </cell>
          <cell r="D2486">
            <v>83.09</v>
          </cell>
        </row>
        <row r="2487">
          <cell r="A2487" t="str">
            <v>461231</v>
          </cell>
          <cell r="B2487" t="str">
            <v>Tubo de concreto (PA-2), DN= 900mm</v>
          </cell>
          <cell r="C2487" t="str">
            <v>m</v>
          </cell>
          <cell r="D2487">
            <v>207.92</v>
          </cell>
        </row>
        <row r="2488">
          <cell r="A2488" t="str">
            <v>461232</v>
          </cell>
          <cell r="B2488" t="str">
            <v>Tubo de concreto (PA-1), DN= 300mm</v>
          </cell>
          <cell r="C2488" t="str">
            <v>m</v>
          </cell>
          <cell r="D2488">
            <v>53.29</v>
          </cell>
        </row>
        <row r="2489">
          <cell r="A2489" t="str">
            <v>461233</v>
          </cell>
          <cell r="B2489" t="str">
            <v>Tubo de concreto (PA-2), DN= 300mm</v>
          </cell>
          <cell r="C2489" t="str">
            <v>m</v>
          </cell>
          <cell r="D2489">
            <v>56.05</v>
          </cell>
        </row>
        <row r="2490">
          <cell r="A2490" t="str">
            <v>461234</v>
          </cell>
          <cell r="B2490" t="str">
            <v>Meio tubo de concreto, DN= 200mm</v>
          </cell>
          <cell r="C2490" t="str">
            <v>m</v>
          </cell>
          <cell r="D2490">
            <v>12.42</v>
          </cell>
        </row>
        <row r="2491">
          <cell r="A2491" t="str">
            <v>461301</v>
          </cell>
          <cell r="B2491" t="str">
            <v>Tubo em polietileno de alta densidade corrugado perfurado, DN= 3´, inclusive conexões</v>
          </cell>
          <cell r="C2491" t="str">
            <v>m</v>
          </cell>
          <cell r="D2491">
            <v>8.83</v>
          </cell>
        </row>
        <row r="2492">
          <cell r="A2492" t="str">
            <v>461302</v>
          </cell>
          <cell r="B2492" t="str">
            <v>Tubo em polietileno de alta densidade corrugado perfurado, DN= 4´, inclusive conexões</v>
          </cell>
          <cell r="C2492" t="str">
            <v>m</v>
          </cell>
          <cell r="D2492">
            <v>9.36</v>
          </cell>
        </row>
        <row r="2493">
          <cell r="A2493" t="str">
            <v>461303</v>
          </cell>
          <cell r="B2493" t="str">
            <v>Tubo em polietileno de alta densidade corrugado perfurado, DN= 8´, inclusive conexões</v>
          </cell>
          <cell r="C2493" t="str">
            <v>m</v>
          </cell>
          <cell r="D2493">
            <v>36.6</v>
          </cell>
        </row>
        <row r="2494">
          <cell r="A2494" t="str">
            <v>461304</v>
          </cell>
          <cell r="B2494" t="str">
            <v>Tubo em polietileno de alta densidade corrugado perfurado, DN= 2 1/2´, inclusive conexões</v>
          </cell>
          <cell r="C2494" t="str">
            <v>m</v>
          </cell>
          <cell r="D2494">
            <v>7.61</v>
          </cell>
        </row>
        <row r="2495">
          <cell r="A2495" t="str">
            <v>461305</v>
          </cell>
          <cell r="B2495" t="str">
            <v>Tubo em polietileno de alta densidade corrugado perfurado, DN= 6´, inclusive conexões</v>
          </cell>
          <cell r="C2495" t="str">
            <v>m</v>
          </cell>
          <cell r="D2495">
            <v>25.5</v>
          </cell>
        </row>
        <row r="2496">
          <cell r="A2496" t="str">
            <v>461401</v>
          </cell>
          <cell r="B2496" t="str">
            <v>Tubo de ferro fundido classe K-7 com junta elástica, DN= 100mm, inclusive conexões</v>
          </cell>
          <cell r="C2496" t="str">
            <v>m</v>
          </cell>
          <cell r="D2496">
            <v>149.77000000000001</v>
          </cell>
        </row>
        <row r="2497">
          <cell r="A2497" t="str">
            <v>461402</v>
          </cell>
          <cell r="B2497" t="str">
            <v>Tubo de ferro fundido classe K-7 com junta elástica, DN= 150mm, inclusive conexões</v>
          </cell>
          <cell r="C2497" t="str">
            <v>m</v>
          </cell>
          <cell r="D2497">
            <v>172.6</v>
          </cell>
        </row>
        <row r="2498">
          <cell r="A2498" t="str">
            <v>461403</v>
          </cell>
          <cell r="B2498" t="str">
            <v>Tubo de ferro fundido classe K-7 com junta elástica, DN= 200mm, inclusive conexões</v>
          </cell>
          <cell r="C2498" t="str">
            <v>m</v>
          </cell>
          <cell r="D2498">
            <v>212.56</v>
          </cell>
        </row>
        <row r="2499">
          <cell r="A2499" t="str">
            <v>461404</v>
          </cell>
          <cell r="B2499" t="str">
            <v>Tubo de ferro fundido classe K-7 com junta elástica, DN= 250mm, inclusive conexões</v>
          </cell>
          <cell r="C2499" t="str">
            <v>m</v>
          </cell>
          <cell r="D2499">
            <v>274.45</v>
          </cell>
        </row>
        <row r="2500">
          <cell r="A2500" t="str">
            <v>461405</v>
          </cell>
          <cell r="B2500" t="str">
            <v>Tubo de ferro fundido classe K-7 com junta elástica, DN= 350mm, inclusive conexões</v>
          </cell>
          <cell r="C2500" t="str">
            <v>m</v>
          </cell>
          <cell r="D2500">
            <v>382.32</v>
          </cell>
        </row>
        <row r="2501">
          <cell r="A2501" t="str">
            <v>461406</v>
          </cell>
          <cell r="B2501" t="str">
            <v>Tubo de ferro fundido classe K-7 com junta elástica, DN= 300mm, inclusive conexões</v>
          </cell>
          <cell r="C2501" t="str">
            <v>m</v>
          </cell>
          <cell r="D2501">
            <v>324.70999999999998</v>
          </cell>
        </row>
        <row r="2502">
          <cell r="A2502" t="str">
            <v>461449</v>
          </cell>
          <cell r="B2502" t="str">
            <v>Tubo de ferro fundido classe k-9 com junta elástica, DN= 80mm, inclusive conexões</v>
          </cell>
          <cell r="C2502" t="str">
            <v>m</v>
          </cell>
          <cell r="D2502">
            <v>136.25</v>
          </cell>
        </row>
        <row r="2503">
          <cell r="A2503" t="str">
            <v>461451</v>
          </cell>
          <cell r="B2503" t="str">
            <v>Tubo de ferro fundido classe K-9 com junta elástica, DN= 100mm, inclusive conexões</v>
          </cell>
          <cell r="C2503" t="str">
            <v>m</v>
          </cell>
          <cell r="D2503">
            <v>149.13</v>
          </cell>
        </row>
        <row r="2504">
          <cell r="A2504" t="str">
            <v>461452</v>
          </cell>
          <cell r="B2504" t="str">
            <v>Tubo de ferro fundido classe K-9 com junta elástica, DN= 150mm, incluive conexões</v>
          </cell>
          <cell r="C2504" t="str">
            <v>m</v>
          </cell>
          <cell r="D2504">
            <v>200.36</v>
          </cell>
        </row>
        <row r="2505">
          <cell r="A2505" t="str">
            <v>461453</v>
          </cell>
          <cell r="B2505" t="str">
            <v>Tubo de ferro fundido classe K-9 com junta elástica, DN= 200mm, inclusive conexões</v>
          </cell>
          <cell r="C2505" t="str">
            <v>m</v>
          </cell>
          <cell r="D2505">
            <v>257.67</v>
          </cell>
        </row>
        <row r="2506">
          <cell r="A2506" t="str">
            <v>461454</v>
          </cell>
          <cell r="B2506" t="str">
            <v>Tubo de ferro fundido classe k-9 com junta elástica, DN= 250mm, inclusive conexões</v>
          </cell>
          <cell r="C2506" t="str">
            <v>m</v>
          </cell>
          <cell r="D2506">
            <v>335.68</v>
          </cell>
        </row>
        <row r="2507">
          <cell r="A2507" t="str">
            <v>461455</v>
          </cell>
          <cell r="B2507" t="str">
            <v>Tubo de ferro fundido classe K-9 com junta elástica, DN= 300mm, inclusive conexões</v>
          </cell>
          <cell r="C2507" t="str">
            <v>m</v>
          </cell>
          <cell r="D2507">
            <v>379.63</v>
          </cell>
        </row>
        <row r="2508">
          <cell r="A2508" t="str">
            <v>461456</v>
          </cell>
          <cell r="B2508" t="str">
            <v>Tubo de ferro fundido classe k-9 com junta elástica, DN= 350mm, inclusive conexões</v>
          </cell>
          <cell r="C2508" t="str">
            <v>m</v>
          </cell>
          <cell r="D2508">
            <v>438.43</v>
          </cell>
        </row>
        <row r="2509">
          <cell r="A2509" t="str">
            <v>461801</v>
          </cell>
          <cell r="B2509" t="str">
            <v>Tubo em ferro fundido com ponta e ponta TCLA - DN= 80mm, sem juntas e conexões</v>
          </cell>
          <cell r="C2509" t="str">
            <v>m</v>
          </cell>
          <cell r="D2509">
            <v>306.87</v>
          </cell>
        </row>
        <row r="2510">
          <cell r="A2510" t="str">
            <v>461802</v>
          </cell>
          <cell r="B2510" t="str">
            <v>Tubo em ferro fundido com ponta e ponta TCLA - DN= 100mm, sem juntas e conexões</v>
          </cell>
          <cell r="C2510" t="str">
            <v>m</v>
          </cell>
          <cell r="D2510">
            <v>336.75</v>
          </cell>
        </row>
        <row r="2511">
          <cell r="A2511" t="str">
            <v>461803</v>
          </cell>
          <cell r="B2511" t="str">
            <v>Tubo em ferro fundido com ponta e ponta TCLA - DN= 150mm, sem juntas e conexões</v>
          </cell>
          <cell r="C2511" t="str">
            <v>m</v>
          </cell>
          <cell r="D2511">
            <v>428.06</v>
          </cell>
        </row>
        <row r="2512">
          <cell r="A2512" t="str">
            <v>461804</v>
          </cell>
          <cell r="B2512" t="str">
            <v>Tubo em ferro fundido com ponta e ponta TCLA - DN= 200mm, sem juntas e conexões</v>
          </cell>
          <cell r="C2512" t="str">
            <v>m</v>
          </cell>
          <cell r="D2512">
            <v>537.29</v>
          </cell>
        </row>
        <row r="2513">
          <cell r="A2513" t="str">
            <v>461805</v>
          </cell>
          <cell r="B2513" t="str">
            <v>Tubo em ferro fundido com ponta e ponta TCLA - DN= 250mm, sem juntas e conexões</v>
          </cell>
          <cell r="C2513" t="str">
            <v>m</v>
          </cell>
          <cell r="D2513">
            <v>632.36</v>
          </cell>
        </row>
        <row r="2514">
          <cell r="A2514" t="str">
            <v>461806</v>
          </cell>
          <cell r="B2514" t="str">
            <v>Tubo em ferro fundido com ponta e ponta TCLA - DN= 300mm, sem juntas e conexões</v>
          </cell>
          <cell r="C2514" t="str">
            <v>m</v>
          </cell>
          <cell r="D2514">
            <v>773.93</v>
          </cell>
        </row>
        <row r="2515">
          <cell r="A2515" t="str">
            <v>461807</v>
          </cell>
          <cell r="B2515" t="str">
            <v>Tubo em ferro fundido com ponta e ponta TCLA - DN= 350mm, sem juntas e conexões</v>
          </cell>
          <cell r="C2515" t="str">
            <v>m</v>
          </cell>
          <cell r="D2515">
            <v>893.32</v>
          </cell>
        </row>
        <row r="2516">
          <cell r="A2516" t="str">
            <v>461808</v>
          </cell>
          <cell r="B2516" t="str">
            <v>Tubo em ferro fundido com ponta e ponta TCLA - DN= 400mm, sem juntas e conexões</v>
          </cell>
          <cell r="C2516" t="str">
            <v>m</v>
          </cell>
          <cell r="D2516">
            <v>1053.95</v>
          </cell>
        </row>
        <row r="2517">
          <cell r="A2517" t="str">
            <v>461809</v>
          </cell>
          <cell r="B2517" t="str">
            <v>Flange avulso em ferro fundido, classe PN-10, DN= 80mm</v>
          </cell>
          <cell r="C2517" t="str">
            <v>un</v>
          </cell>
          <cell r="D2517">
            <v>51.39</v>
          </cell>
        </row>
        <row r="2518">
          <cell r="A2518" t="str">
            <v>461810</v>
          </cell>
          <cell r="B2518" t="str">
            <v>Flange avulso em ferro fundido, classe PN-10, DN= 100mm</v>
          </cell>
          <cell r="C2518" t="str">
            <v>un</v>
          </cell>
          <cell r="D2518">
            <v>60.34</v>
          </cell>
        </row>
        <row r="2519">
          <cell r="A2519" t="str">
            <v>461811</v>
          </cell>
          <cell r="B2519" t="str">
            <v>Flange avulso em ferro fundido, classe PN-10, DN= 150mm</v>
          </cell>
          <cell r="C2519" t="str">
            <v>un</v>
          </cell>
          <cell r="D2519">
            <v>85.47</v>
          </cell>
        </row>
        <row r="2520">
          <cell r="A2520" t="str">
            <v>461812</v>
          </cell>
          <cell r="B2520" t="str">
            <v>Flange avulso em ferro fundido, classe PN-10, DN= 200mm</v>
          </cell>
          <cell r="C2520" t="str">
            <v>un</v>
          </cell>
          <cell r="D2520">
            <v>111.67</v>
          </cell>
        </row>
        <row r="2521">
          <cell r="A2521" t="str">
            <v>461813</v>
          </cell>
          <cell r="B2521" t="str">
            <v>Flange avulso em ferro fundido, classe PN-10, DN= 250mm</v>
          </cell>
          <cell r="C2521" t="str">
            <v>un</v>
          </cell>
          <cell r="D2521">
            <v>183.29</v>
          </cell>
        </row>
        <row r="2522">
          <cell r="A2522" t="str">
            <v>461814</v>
          </cell>
          <cell r="B2522" t="str">
            <v>Flange avulso em ferro fundido, classe PN-10, DN= 300mm</v>
          </cell>
          <cell r="C2522" t="str">
            <v>un</v>
          </cell>
          <cell r="D2522">
            <v>213.1</v>
          </cell>
        </row>
        <row r="2523">
          <cell r="A2523" t="str">
            <v>461815</v>
          </cell>
          <cell r="B2523" t="str">
            <v>Flange avulso em ferro fundido, classe PN-10, DN= 350mm</v>
          </cell>
          <cell r="C2523" t="str">
            <v>un</v>
          </cell>
          <cell r="D2523">
            <v>356.44</v>
          </cell>
        </row>
        <row r="2524">
          <cell r="A2524" t="str">
            <v>461816</v>
          </cell>
          <cell r="B2524" t="str">
            <v>Flange avulso em ferro fundido, classe PN-10, DN= 400mm</v>
          </cell>
          <cell r="C2524" t="str">
            <v>un</v>
          </cell>
          <cell r="D2524">
            <v>406.1</v>
          </cell>
        </row>
        <row r="2525">
          <cell r="A2525" t="str">
            <v>461817</v>
          </cell>
          <cell r="B2525" t="str">
            <v>Curva de 90° em ferro fundido, com flanges, classe PN-10, DN= 80mm</v>
          </cell>
          <cell r="C2525" t="str">
            <v>un</v>
          </cell>
          <cell r="D2525">
            <v>118.43</v>
          </cell>
        </row>
        <row r="2526">
          <cell r="A2526" t="str">
            <v>461818</v>
          </cell>
          <cell r="B2526" t="str">
            <v>Curva de 90° em ferro fundido, com flanges, classe PN-10, DN= 100mm</v>
          </cell>
          <cell r="C2526" t="str">
            <v>un</v>
          </cell>
          <cell r="D2526">
            <v>149.47</v>
          </cell>
        </row>
        <row r="2527">
          <cell r="A2527" t="str">
            <v>461819</v>
          </cell>
          <cell r="B2527" t="str">
            <v>Curva de 90° em ferro fundido, com flanges, classe PN-10, DN= 150mm</v>
          </cell>
          <cell r="C2527" t="str">
            <v>un</v>
          </cell>
          <cell r="D2527">
            <v>253.58</v>
          </cell>
        </row>
        <row r="2528">
          <cell r="A2528" t="str">
            <v>461841</v>
          </cell>
          <cell r="B2528" t="str">
            <v>Te em ferro fundido, com flanges, classe PN-10, DN= 80mm, com derivação de 80mm</v>
          </cell>
          <cell r="C2528" t="str">
            <v>un</v>
          </cell>
          <cell r="D2528">
            <v>200.3</v>
          </cell>
        </row>
        <row r="2529">
          <cell r="A2529" t="str">
            <v>461842</v>
          </cell>
          <cell r="B2529" t="str">
            <v>Te em ferro fundido, com flanges, classe PN-10, DN= 100mm, com derivações de 80 até 100mm</v>
          </cell>
          <cell r="C2529" t="str">
            <v>un</v>
          </cell>
          <cell r="D2529">
            <v>370.79</v>
          </cell>
        </row>
        <row r="2530">
          <cell r="A2530" t="str">
            <v>461843</v>
          </cell>
          <cell r="B2530" t="str">
            <v>Te em ferro fundido, com flanges, classe PN-10, DN= 150mm, com derivações de 80 até 150mm</v>
          </cell>
          <cell r="C2530" t="str">
            <v>un</v>
          </cell>
          <cell r="D2530">
            <v>511.65</v>
          </cell>
        </row>
        <row r="2531">
          <cell r="A2531" t="str">
            <v>461856</v>
          </cell>
          <cell r="B2531" t="str">
            <v>Junta Gibault em ferro fundido, DN= 80mm, completa</v>
          </cell>
          <cell r="C2531" t="str">
            <v>un</v>
          </cell>
          <cell r="D2531">
            <v>112.97</v>
          </cell>
        </row>
        <row r="2532">
          <cell r="A2532" t="str">
            <v>461880</v>
          </cell>
          <cell r="B2532" t="str">
            <v>Redução excêntrica ou concêntrica em ferro fundido, com flanges, classe PN-10, DN= 100mm x 80mm</v>
          </cell>
          <cell r="C2532" t="str">
            <v>un</v>
          </cell>
          <cell r="D2532">
            <v>251.52</v>
          </cell>
        </row>
        <row r="2533">
          <cell r="A2533" t="str">
            <v>461881</v>
          </cell>
          <cell r="B2533" t="str">
            <v>Redução excêntrica ou concêntrica em ferro fundido, com flanges, classe PN-10, DN= 150mm x 80/100mm</v>
          </cell>
          <cell r="C2533" t="str">
            <v>un</v>
          </cell>
          <cell r="D2533">
            <v>339.71</v>
          </cell>
        </row>
        <row r="2534">
          <cell r="A2534" t="str">
            <v>461882</v>
          </cell>
          <cell r="B2534" t="str">
            <v>Redução excêntrica ou concêntrica em ferro fundido, com flanges, classe PN-10, DN= 200mm x 100/150mm</v>
          </cell>
          <cell r="C2534" t="str">
            <v>un</v>
          </cell>
          <cell r="D2534">
            <v>789.9</v>
          </cell>
        </row>
        <row r="2535">
          <cell r="A2535" t="str">
            <v>461883</v>
          </cell>
          <cell r="B2535" t="str">
            <v>Redução excêntrica ou concêntrica em ferro fundido, com flanges, classe PN-10, DN= 250mm x 150/200mm</v>
          </cell>
          <cell r="C2535" t="str">
            <v>un</v>
          </cell>
          <cell r="D2535">
            <v>836.98</v>
          </cell>
        </row>
        <row r="2536">
          <cell r="A2536" t="str">
            <v>461931</v>
          </cell>
          <cell r="B2536" t="str">
            <v>Redução, em ferro fundido, com flanges, classe PN-10, DN= 80 x 50mm</v>
          </cell>
          <cell r="C2536" t="str">
            <v>un</v>
          </cell>
          <cell r="D2536">
            <v>106.34</v>
          </cell>
        </row>
        <row r="2537">
          <cell r="A2537" t="str">
            <v>462001</v>
          </cell>
          <cell r="B2537" t="str">
            <v>Assentamento de tubo de concreto com diâmetro até 600 mm</v>
          </cell>
          <cell r="C2537" t="str">
            <v>m</v>
          </cell>
          <cell r="D2537">
            <v>0.91</v>
          </cell>
        </row>
        <row r="2538">
          <cell r="A2538" t="str">
            <v>462002</v>
          </cell>
          <cell r="B2538" t="str">
            <v>Assentamento de tubo de concreto com diâmetro de 700 até 1500 mm</v>
          </cell>
          <cell r="C2538" t="str">
            <v>m</v>
          </cell>
          <cell r="D2538">
            <v>38.94</v>
          </cell>
        </row>
        <row r="2539">
          <cell r="A2539" t="str">
            <v>462103</v>
          </cell>
          <cell r="B2539" t="str">
            <v>Tubo de aço carbono preto sem costura Schedule 40, DN= 2´ - inclusive conexões</v>
          </cell>
          <cell r="C2539" t="str">
            <v>m</v>
          </cell>
          <cell r="D2539">
            <v>54.78</v>
          </cell>
        </row>
        <row r="2540">
          <cell r="A2540" t="str">
            <v>462104</v>
          </cell>
          <cell r="B2540" t="str">
            <v>Tubo de aço carbono preto sem costura Schedule 40, DN= 1 1/2´ - inclusive conexões</v>
          </cell>
          <cell r="C2540" t="str">
            <v>h</v>
          </cell>
          <cell r="D2540">
            <v>47.18</v>
          </cell>
        </row>
        <row r="2541">
          <cell r="A2541" t="str">
            <v>462105</v>
          </cell>
          <cell r="B2541" t="str">
            <v>Tubo de aço carbono preto sem costura Schedule 40, DN= 1´ - inclusive conexões</v>
          </cell>
          <cell r="C2541" t="str">
            <v>m</v>
          </cell>
          <cell r="D2541">
            <v>33.450000000000003</v>
          </cell>
        </row>
        <row r="2542">
          <cell r="A2542" t="str">
            <v>462106</v>
          </cell>
          <cell r="B2542" t="str">
            <v>Tubo de aço carbono preto sem costura Schedule 40, DN= 3´ - inclusive conexões</v>
          </cell>
          <cell r="C2542" t="str">
            <v>m</v>
          </cell>
          <cell r="D2542">
            <v>91.49</v>
          </cell>
        </row>
        <row r="2543">
          <cell r="A2543" t="str">
            <v>462107</v>
          </cell>
          <cell r="B2543" t="str">
            <v>Tubo de aço carbono preto sem costura Schedule 40, DN= 2 1/2´ - inclusive conexões</v>
          </cell>
          <cell r="C2543" t="str">
            <v>m</v>
          </cell>
          <cell r="D2543">
            <v>94.57</v>
          </cell>
        </row>
        <row r="2544">
          <cell r="A2544" t="str">
            <v>462108</v>
          </cell>
          <cell r="B2544" t="str">
            <v>Tubo de aço carbono preto sem costura Schedule 40, DN= 4´ - inclusive conexões</v>
          </cell>
          <cell r="C2544" t="str">
            <v>m</v>
          </cell>
          <cell r="D2544">
            <v>132.12</v>
          </cell>
        </row>
        <row r="2545">
          <cell r="A2545" t="str">
            <v>462109</v>
          </cell>
          <cell r="B2545" t="str">
            <v>Tubo de aço carbono preto sem costura Schedule 40, DN= 5´ - inclusive conexões</v>
          </cell>
          <cell r="C2545" t="str">
            <v>m</v>
          </cell>
          <cell r="D2545">
            <v>189.79</v>
          </cell>
        </row>
        <row r="2546">
          <cell r="A2546" t="str">
            <v>462110</v>
          </cell>
          <cell r="B2546" t="str">
            <v>Tubo de aço carbono preto sem costura Schedule 40, DN= 6´ - inclusive conexões</v>
          </cell>
          <cell r="C2546" t="str">
            <v>m</v>
          </cell>
          <cell r="D2546">
            <v>230.54</v>
          </cell>
        </row>
        <row r="2547">
          <cell r="A2547" t="str">
            <v>462111</v>
          </cell>
          <cell r="B2547" t="str">
            <v>Tubo de aço carbono preto sem costura Schedule 40, DN= 8´ - inclusive conexões</v>
          </cell>
          <cell r="C2547" t="str">
            <v>m</v>
          </cell>
          <cell r="D2547">
            <v>355.63</v>
          </cell>
        </row>
        <row r="2548">
          <cell r="A2548" t="str">
            <v>462112</v>
          </cell>
          <cell r="B2548" t="str">
            <v>Tubo de aço carbono preto sem costura Schedule 40, DN= 1 1/4´ - inclusive conexões</v>
          </cell>
          <cell r="C2548" t="str">
            <v>m</v>
          </cell>
          <cell r="D2548">
            <v>41.26</v>
          </cell>
        </row>
        <row r="2549">
          <cell r="A2549" t="str">
            <v>462158</v>
          </cell>
          <cell r="B2549" t="str">
            <v>Tubo de aço carbono preto com costura Schedule 40, DN= 10´ - inclusive conexões</v>
          </cell>
          <cell r="C2549" t="str">
            <v>m</v>
          </cell>
          <cell r="D2549">
            <v>490.86</v>
          </cell>
        </row>
        <row r="2550">
          <cell r="A2550" t="str">
            <v>462159</v>
          </cell>
          <cell r="B2550" t="str">
            <v>Tubo de aço carbono preto com costura Schedule 40, DN= 12´ - inclusive conexões</v>
          </cell>
          <cell r="C2550" t="str">
            <v>m</v>
          </cell>
          <cell r="D2550">
            <v>685.92</v>
          </cell>
        </row>
        <row r="2551">
          <cell r="A2551" t="str">
            <v>462301</v>
          </cell>
          <cell r="B2551" t="str">
            <v>Tubo de concreto classe EA-2, DN= 400 mm</v>
          </cell>
          <cell r="C2551" t="str">
            <v>m</v>
          </cell>
          <cell r="D2551">
            <v>104.67</v>
          </cell>
        </row>
        <row r="2552">
          <cell r="A2552" t="str">
            <v>462302</v>
          </cell>
          <cell r="B2552" t="str">
            <v>Tubo de concreto classe EA-2, DN= 500 mm</v>
          </cell>
          <cell r="C2552" t="str">
            <v>m</v>
          </cell>
          <cell r="D2552">
            <v>135.71</v>
          </cell>
        </row>
        <row r="2553">
          <cell r="A2553" t="str">
            <v>462303</v>
          </cell>
          <cell r="B2553" t="str">
            <v>Tubo de concreto classe EA-2, DN= 600 mm</v>
          </cell>
          <cell r="C2553" t="str">
            <v>m</v>
          </cell>
          <cell r="D2553">
            <v>168.72</v>
          </cell>
        </row>
        <row r="2554">
          <cell r="A2554" t="str">
            <v>462304</v>
          </cell>
          <cell r="B2554" t="str">
            <v>Tubo de concreto classe EA-2, DN= 700 mm</v>
          </cell>
          <cell r="C2554" t="str">
            <v>m</v>
          </cell>
          <cell r="D2554">
            <v>216.19</v>
          </cell>
        </row>
        <row r="2555">
          <cell r="A2555" t="str">
            <v>462305</v>
          </cell>
          <cell r="B2555" t="str">
            <v>Tubo de concreto classe EA-2, DN= 800 mm</v>
          </cell>
          <cell r="C2555" t="str">
            <v>m</v>
          </cell>
          <cell r="D2555">
            <v>274.37</v>
          </cell>
        </row>
        <row r="2556">
          <cell r="A2556" t="str">
            <v>462306</v>
          </cell>
          <cell r="B2556" t="str">
            <v>Tubo de concreto classe EA-2, DN= 900 mm</v>
          </cell>
          <cell r="C2556" t="str">
            <v>m</v>
          </cell>
          <cell r="D2556">
            <v>331.56</v>
          </cell>
        </row>
        <row r="2557">
          <cell r="A2557" t="str">
            <v>462307</v>
          </cell>
          <cell r="B2557" t="str">
            <v>Tubo de concreto classe EA-2, DN= 1000 mm</v>
          </cell>
          <cell r="C2557" t="str">
            <v>m</v>
          </cell>
          <cell r="D2557">
            <v>385.94</v>
          </cell>
        </row>
        <row r="2558">
          <cell r="A2558" t="str">
            <v>462308</v>
          </cell>
          <cell r="B2558" t="str">
            <v>Tubo de concreto classe EA-2, DN= 1200 mm</v>
          </cell>
          <cell r="C2558" t="str">
            <v>m</v>
          </cell>
          <cell r="D2558">
            <v>547.83000000000004</v>
          </cell>
        </row>
        <row r="2559">
          <cell r="A2559" t="str">
            <v>462311</v>
          </cell>
          <cell r="B2559" t="str">
            <v>Tubo de concreto classe EA-3, DN= 400 mm</v>
          </cell>
          <cell r="C2559" t="str">
            <v>m</v>
          </cell>
          <cell r="D2559">
            <v>113.87</v>
          </cell>
        </row>
        <row r="2560">
          <cell r="A2560" t="str">
            <v>462312</v>
          </cell>
          <cell r="B2560" t="str">
            <v>Tubo de concreto classe EA-3, DN= 500 mm</v>
          </cell>
          <cell r="C2560" t="str">
            <v>m</v>
          </cell>
          <cell r="D2560">
            <v>149.91</v>
          </cell>
        </row>
        <row r="2561">
          <cell r="A2561" t="str">
            <v>462313</v>
          </cell>
          <cell r="B2561" t="str">
            <v>Tubo de concreto classe EA-3, DN= 600 mm</v>
          </cell>
          <cell r="C2561" t="str">
            <v>m</v>
          </cell>
          <cell r="D2561">
            <v>174.1</v>
          </cell>
        </row>
        <row r="2562">
          <cell r="A2562" t="str">
            <v>462314</v>
          </cell>
          <cell r="B2562" t="str">
            <v>Tubo de concreto classe EA-3, DN= 700 mm</v>
          </cell>
          <cell r="C2562" t="str">
            <v>m</v>
          </cell>
          <cell r="D2562">
            <v>225</v>
          </cell>
        </row>
        <row r="2563">
          <cell r="A2563" t="str">
            <v>462315</v>
          </cell>
          <cell r="B2563" t="str">
            <v>Tubo de concreto classe EA-3, DN= 800 mm</v>
          </cell>
          <cell r="C2563" t="str">
            <v>m</v>
          </cell>
          <cell r="D2563">
            <v>297.32</v>
          </cell>
        </row>
        <row r="2564">
          <cell r="A2564" t="str">
            <v>462316</v>
          </cell>
          <cell r="B2564" t="str">
            <v>Tubo de concreto classe EA-3, DN= 900 mm</v>
          </cell>
          <cell r="C2564" t="str">
            <v>m</v>
          </cell>
          <cell r="D2564">
            <v>344.3</v>
          </cell>
        </row>
        <row r="2565">
          <cell r="A2565" t="str">
            <v>462317</v>
          </cell>
          <cell r="B2565" t="str">
            <v>Tubo de concreto classe EA-3, DN= 1000 mm</v>
          </cell>
          <cell r="C2565" t="str">
            <v>m</v>
          </cell>
          <cell r="D2565">
            <v>402.19</v>
          </cell>
        </row>
        <row r="2566">
          <cell r="A2566" t="str">
            <v>462318</v>
          </cell>
          <cell r="B2566" t="str">
            <v>Tubo de concreto classe EA-3, DN= 1200 mm</v>
          </cell>
          <cell r="C2566" t="str">
            <v>m</v>
          </cell>
          <cell r="D2566">
            <v>588.04</v>
          </cell>
        </row>
        <row r="2567">
          <cell r="A2567" t="str">
            <v>462601</v>
          </cell>
          <cell r="B2567" t="str">
            <v>Tubo em ferro fundido com ponta e ponta, predial SMU, DN= 50 mm</v>
          </cell>
          <cell r="C2567" t="str">
            <v>m</v>
          </cell>
          <cell r="D2567">
            <v>63.45</v>
          </cell>
        </row>
        <row r="2568">
          <cell r="A2568" t="str">
            <v>462602</v>
          </cell>
          <cell r="B2568" t="str">
            <v>Tubo em ferro fundido com ponta e ponta, predial SMU, DN= 75 mm</v>
          </cell>
          <cell r="C2568" t="str">
            <v>m</v>
          </cell>
          <cell r="D2568">
            <v>89.16</v>
          </cell>
        </row>
        <row r="2569">
          <cell r="A2569" t="str">
            <v>462603</v>
          </cell>
          <cell r="B2569" t="str">
            <v>Tubo em ferro fundido com ponta e ponta, predial SMU, DN= 100 mm</v>
          </cell>
          <cell r="C2569" t="str">
            <v>m</v>
          </cell>
          <cell r="D2569">
            <v>105.69</v>
          </cell>
        </row>
        <row r="2570">
          <cell r="A2570" t="str">
            <v>462604</v>
          </cell>
          <cell r="B2570" t="str">
            <v>Tubo em ferro fundido com ponta e ponta, predial SMU, DN= 150 mm</v>
          </cell>
          <cell r="C2570" t="str">
            <v>m</v>
          </cell>
          <cell r="D2570">
            <v>153.59</v>
          </cell>
        </row>
        <row r="2571">
          <cell r="A2571" t="str">
            <v>462605</v>
          </cell>
          <cell r="B2571" t="str">
            <v>Tubo em ferro fundido com ponta e ponta, predial SMU, DN= 200 mm</v>
          </cell>
          <cell r="C2571" t="str">
            <v>m</v>
          </cell>
          <cell r="D2571">
            <v>237.52</v>
          </cell>
        </row>
        <row r="2572">
          <cell r="A2572" t="str">
            <v>462606</v>
          </cell>
          <cell r="B2572" t="str">
            <v>Junta de união em aço inoxidável com parafuso de aço zincado, para tubo em ferro fundido predial SMU, DN= 50 mm</v>
          </cell>
          <cell r="C2572" t="str">
            <v>un</v>
          </cell>
          <cell r="D2572">
            <v>17.86</v>
          </cell>
        </row>
        <row r="2573">
          <cell r="A2573" t="str">
            <v>462607</v>
          </cell>
          <cell r="B2573" t="str">
            <v>Junta de união em aço inoxidável com parafuso de aço zincado, para tubo em ferro fundido predial SMU, DN= 75 mm</v>
          </cell>
          <cell r="C2573" t="str">
            <v>un</v>
          </cell>
          <cell r="D2573">
            <v>21.43</v>
          </cell>
        </row>
        <row r="2574">
          <cell r="A2574" t="str">
            <v>462608</v>
          </cell>
          <cell r="B2574" t="str">
            <v>Junta de união em aço inoxidável com parafuso de aço zincado, para tubo em ferro fundido predial SMU, DN= 100 mm</v>
          </cell>
          <cell r="C2574" t="str">
            <v>un</v>
          </cell>
          <cell r="D2574">
            <v>22.54</v>
          </cell>
        </row>
        <row r="2575">
          <cell r="A2575" t="str">
            <v>462609</v>
          </cell>
          <cell r="B2575" t="str">
            <v>Junta de união em aço inoxidável com parafuso de aço zincado, para tubo em ferro fundido predial SMU, DN= 150 mm</v>
          </cell>
          <cell r="C2575" t="str">
            <v>un</v>
          </cell>
          <cell r="D2575">
            <v>38.24</v>
          </cell>
        </row>
        <row r="2576">
          <cell r="A2576" t="str">
            <v>462610</v>
          </cell>
          <cell r="B2576" t="str">
            <v>Junta de união em aço inoxidável com parafuso de aço zincado, para tubo em ferro fundido predial SMU, DN= 200 mm</v>
          </cell>
          <cell r="C2576" t="str">
            <v>un</v>
          </cell>
          <cell r="D2576">
            <v>65.099999999999994</v>
          </cell>
        </row>
        <row r="2577">
          <cell r="A2577" t="str">
            <v>462611</v>
          </cell>
          <cell r="B2577" t="str">
            <v>Conjunto de ancoragem para tubo em ferro fundido predial SMU, DN= 50 mm</v>
          </cell>
          <cell r="C2577" t="str">
            <v>cj</v>
          </cell>
          <cell r="D2577">
            <v>476.01</v>
          </cell>
        </row>
        <row r="2578">
          <cell r="A2578" t="str">
            <v>462612</v>
          </cell>
          <cell r="B2578" t="str">
            <v>Conjunto de ancoragem para tubo em ferro fundido predial SMU, DN= 75 mm</v>
          </cell>
          <cell r="C2578" t="str">
            <v>cj</v>
          </cell>
          <cell r="D2578">
            <v>480.19</v>
          </cell>
        </row>
        <row r="2579">
          <cell r="A2579" t="str">
            <v>462613</v>
          </cell>
          <cell r="B2579" t="str">
            <v>Conjunto de ancoragem para tubo em ferro fundido predial SMU, DN= 100 mm</v>
          </cell>
          <cell r="C2579" t="str">
            <v>cj</v>
          </cell>
          <cell r="D2579">
            <v>482.5</v>
          </cell>
        </row>
        <row r="2580">
          <cell r="A2580" t="str">
            <v>462614</v>
          </cell>
          <cell r="B2580" t="str">
            <v>Conjunto de ancoragem para tubo em ferro fundido predial SMU, DN= 150 mm</v>
          </cell>
          <cell r="C2580" t="str">
            <v>cj</v>
          </cell>
          <cell r="D2580">
            <v>757.99</v>
          </cell>
        </row>
        <row r="2581">
          <cell r="A2581" t="str">
            <v>462615</v>
          </cell>
          <cell r="B2581" t="str">
            <v>Conjunto de ancoragem para tubo em ferro fundido predial SMU, DN= 200 mm</v>
          </cell>
          <cell r="C2581" t="str">
            <v>cj</v>
          </cell>
          <cell r="D2581">
            <v>1082.8900000000001</v>
          </cell>
        </row>
        <row r="2582">
          <cell r="A2582" t="str">
            <v>462640</v>
          </cell>
          <cell r="B2582" t="str">
            <v>Joelho 45° em ferro fundido, predial SMU - DN= 50 mm</v>
          </cell>
          <cell r="C2582" t="str">
            <v>un</v>
          </cell>
          <cell r="D2582">
            <v>54.47</v>
          </cell>
        </row>
        <row r="2583">
          <cell r="A2583" t="str">
            <v>462641</v>
          </cell>
          <cell r="B2583" t="str">
            <v>Joelho 45° em ferro fundido, predial SMU - DN= 75 mm</v>
          </cell>
          <cell r="C2583" t="str">
            <v>un</v>
          </cell>
          <cell r="D2583">
            <v>69.510000000000005</v>
          </cell>
        </row>
        <row r="2584">
          <cell r="A2584" t="str">
            <v>462642</v>
          </cell>
          <cell r="B2584" t="str">
            <v>Joelho 45° em ferro fundido, predial SMU - DN= 100 mm</v>
          </cell>
          <cell r="C2584" t="str">
            <v>un</v>
          </cell>
          <cell r="D2584">
            <v>76.52</v>
          </cell>
        </row>
        <row r="2585">
          <cell r="A2585" t="str">
            <v>462646</v>
          </cell>
          <cell r="B2585" t="str">
            <v>Joelho 88° em ferro fundido, predial SMU - DN= 50 mm</v>
          </cell>
          <cell r="C2585" t="str">
            <v>un</v>
          </cell>
          <cell r="D2585">
            <v>47.66</v>
          </cell>
        </row>
        <row r="2586">
          <cell r="A2586" t="str">
            <v>462647</v>
          </cell>
          <cell r="B2586" t="str">
            <v>Joelho 88° em ferro fundido, predial SMU - DN= 75 mm</v>
          </cell>
          <cell r="C2586" t="str">
            <v>un</v>
          </cell>
          <cell r="D2586">
            <v>64.290000000000006</v>
          </cell>
        </row>
        <row r="2587">
          <cell r="A2587" t="str">
            <v>462652</v>
          </cell>
          <cell r="B2587" t="str">
            <v>Junção 45° em ferro fundido, predial SMU - DN= 75 x 75 mm</v>
          </cell>
          <cell r="C2587" t="str">
            <v>un</v>
          </cell>
          <cell r="D2587">
            <v>108.93</v>
          </cell>
        </row>
        <row r="2588">
          <cell r="A2588" t="str">
            <v>462660</v>
          </cell>
          <cell r="B2588" t="str">
            <v>Redução excêntrica em ferro fundido, predial SMU - DN= 75 x 50 mm</v>
          </cell>
          <cell r="C2588" t="str">
            <v>un</v>
          </cell>
          <cell r="D2588">
            <v>65.3</v>
          </cell>
        </row>
        <row r="2589">
          <cell r="A2589" t="str">
            <v>462661</v>
          </cell>
          <cell r="B2589" t="str">
            <v>Redução excêntrica em ferro fundido, predial SMU - DN= 100 x 75 mm</v>
          </cell>
          <cell r="C2589" t="str">
            <v>un</v>
          </cell>
          <cell r="D2589">
            <v>81.5</v>
          </cell>
        </row>
        <row r="2590">
          <cell r="A2590" t="str">
            <v>462670</v>
          </cell>
          <cell r="B2590" t="str">
            <v>Te de visita em ferro fundido, predial SMU - DN= 75 x 75 mm</v>
          </cell>
          <cell r="C2590" t="str">
            <v>un</v>
          </cell>
          <cell r="D2590">
            <v>244.03</v>
          </cell>
        </row>
        <row r="2591">
          <cell r="A2591" t="str">
            <v>462680</v>
          </cell>
          <cell r="B2591" t="str">
            <v>Abraçadeira dentada para travamento em aço inoxidável, com parafuso de aço zincado, para tubo em ferro fundido predial SMU - DN= 50 mm</v>
          </cell>
          <cell r="C2591" t="str">
            <v>un</v>
          </cell>
          <cell r="D2591">
            <v>165.61</v>
          </cell>
        </row>
        <row r="2592">
          <cell r="A2592" t="str">
            <v>470101</v>
          </cell>
          <cell r="B2592" t="str">
            <v>Registro de gaveta em latão fundido sem acabamento, DN= 1/2´</v>
          </cell>
          <cell r="C2592" t="str">
            <v>un</v>
          </cell>
          <cell r="D2592">
            <v>17.04</v>
          </cell>
        </row>
        <row r="2593">
          <cell r="A2593" t="str">
            <v>470102</v>
          </cell>
          <cell r="B2593" t="str">
            <v>Registro de gaveta em latão fundido sem acabamento, DN= 3/4´</v>
          </cell>
          <cell r="C2593" t="str">
            <v>un</v>
          </cell>
          <cell r="D2593">
            <v>19.100000000000001</v>
          </cell>
        </row>
        <row r="2594">
          <cell r="A2594" t="str">
            <v>470103</v>
          </cell>
          <cell r="B2594" t="str">
            <v>Registro de gaveta em latão fundido sem acabamento, DN= 1´</v>
          </cell>
          <cell r="C2594" t="str">
            <v>un</v>
          </cell>
          <cell r="D2594">
            <v>26.69</v>
          </cell>
        </row>
        <row r="2595">
          <cell r="A2595" t="str">
            <v>470104</v>
          </cell>
          <cell r="B2595" t="str">
            <v>Registro de gaveta em latão fundido sem acabamento, DN= 1 1/4´</v>
          </cell>
          <cell r="C2595" t="str">
            <v>un</v>
          </cell>
          <cell r="D2595">
            <v>37.36</v>
          </cell>
        </row>
        <row r="2596">
          <cell r="A2596" t="str">
            <v>470105</v>
          </cell>
          <cell r="B2596" t="str">
            <v>Registro de gaveta em latão fundido sem acabamento, DN= 1 1/2´</v>
          </cell>
          <cell r="C2596" t="str">
            <v>un</v>
          </cell>
          <cell r="D2596">
            <v>45.21</v>
          </cell>
        </row>
        <row r="2597">
          <cell r="A2597" t="str">
            <v>470106</v>
          </cell>
          <cell r="B2597" t="str">
            <v>Registro de gaveta em latão fundido sem acabamento, DN= 2´</v>
          </cell>
          <cell r="C2597" t="str">
            <v>un</v>
          </cell>
          <cell r="D2597">
            <v>67.03</v>
          </cell>
        </row>
        <row r="2598">
          <cell r="A2598" t="str">
            <v>470107</v>
          </cell>
          <cell r="B2598" t="str">
            <v>Registro de gaveta em latão fundido sem acabamento, DN= 2 1/2´</v>
          </cell>
          <cell r="C2598" t="str">
            <v>un</v>
          </cell>
          <cell r="D2598">
            <v>181.6</v>
          </cell>
        </row>
        <row r="2599">
          <cell r="A2599" t="str">
            <v>470108</v>
          </cell>
          <cell r="B2599" t="str">
            <v>Registro de gaveta em latão fundido sem acabamento, DN= 3´</v>
          </cell>
          <cell r="C2599" t="str">
            <v>un</v>
          </cell>
          <cell r="D2599">
            <v>264.67</v>
          </cell>
        </row>
        <row r="2600">
          <cell r="A2600" t="str">
            <v>470109</v>
          </cell>
          <cell r="B2600" t="str">
            <v>Registro de gaveta em latão fundido sem acabamento, DN= 4´</v>
          </cell>
          <cell r="C2600" t="str">
            <v>un</v>
          </cell>
          <cell r="D2600">
            <v>429.93</v>
          </cell>
        </row>
        <row r="2601">
          <cell r="A2601" t="str">
            <v>470113</v>
          </cell>
          <cell r="B2601" t="str">
            <v>Registro de pressão em latão fundido sem acabamento, DN= 3/4´</v>
          </cell>
          <cell r="C2601" t="str">
            <v>un</v>
          </cell>
          <cell r="D2601">
            <v>24.06</v>
          </cell>
        </row>
        <row r="2602">
          <cell r="A2602" t="str">
            <v>470115</v>
          </cell>
          <cell r="B2602" t="str">
            <v>Válvula de gaveta com fecho rápido em latão fundido sem acabamento, DN= 1 1/2´</v>
          </cell>
          <cell r="C2602" t="str">
            <v>un</v>
          </cell>
          <cell r="D2602">
            <v>151.16</v>
          </cell>
        </row>
        <row r="2603">
          <cell r="A2603" t="str">
            <v>470116</v>
          </cell>
          <cell r="B2603" t="str">
            <v>Válvula de esfera bipartida em latão fundido, classe 150 libras para gás e 300 libras para líquidos e fluidos, DN= 3/4´</v>
          </cell>
          <cell r="C2603" t="str">
            <v>un</v>
          </cell>
          <cell r="D2603">
            <v>38.380000000000003</v>
          </cell>
        </row>
        <row r="2604">
          <cell r="A2604" t="str">
            <v>470117</v>
          </cell>
          <cell r="B2604" t="str">
            <v>Válvula de esfera monobloco em latão fundido passagem plena, acionamento com alavanca, DN= 1/2´</v>
          </cell>
          <cell r="C2604" t="str">
            <v>un</v>
          </cell>
          <cell r="D2604">
            <v>10.43</v>
          </cell>
        </row>
        <row r="2605">
          <cell r="A2605" t="str">
            <v>470118</v>
          </cell>
          <cell r="B2605" t="str">
            <v>Válvula de esfera monobloco em latão fundido passagem plena, acionamento com alavanca, DN= 3/4´</v>
          </cell>
          <cell r="C2605" t="str">
            <v>un</v>
          </cell>
          <cell r="D2605">
            <v>13.75</v>
          </cell>
        </row>
        <row r="2606">
          <cell r="A2606" t="str">
            <v>470119</v>
          </cell>
          <cell r="B2606" t="str">
            <v>Válvula de esfera monobloco em latão fundido passagem plena, acionamento com alavanca, DN= 1´</v>
          </cell>
          <cell r="C2606" t="str">
            <v>un</v>
          </cell>
          <cell r="D2606">
            <v>25.27</v>
          </cell>
        </row>
        <row r="2607">
          <cell r="A2607" t="str">
            <v>470120</v>
          </cell>
          <cell r="B2607" t="str">
            <v>Válvula de esfera tripartida em latão fundido, classe 150 libras para gás e 300 libras para líquidos e fluidos, DN= 1´</v>
          </cell>
          <cell r="C2607" t="str">
            <v>un</v>
          </cell>
          <cell r="D2607">
            <v>58.27</v>
          </cell>
        </row>
        <row r="2608">
          <cell r="A2608" t="str">
            <v>470121</v>
          </cell>
          <cell r="B2608" t="str">
            <v>Válvula de esfera monobloco em latão fundido passagem plena, acionamento com alavanca, DN= 2´</v>
          </cell>
          <cell r="C2608" t="str">
            <v>un</v>
          </cell>
          <cell r="D2608">
            <v>64.94</v>
          </cell>
        </row>
        <row r="2609">
          <cell r="A2609" t="str">
            <v>470201</v>
          </cell>
          <cell r="B2609" t="str">
            <v>Registro de gaveta em latão fundido cromado com canopla, DN= 1/2´ - linha standard</v>
          </cell>
          <cell r="C2609" t="str">
            <v>un</v>
          </cell>
          <cell r="D2609">
            <v>43.07</v>
          </cell>
        </row>
        <row r="2610">
          <cell r="A2610" t="str">
            <v>470202</v>
          </cell>
          <cell r="B2610" t="str">
            <v>Registro de gaveta em latão fundido cromado com canopla, DN= 3/4´ - linha standard</v>
          </cell>
          <cell r="C2610" t="str">
            <v>un</v>
          </cell>
          <cell r="D2610">
            <v>52.68</v>
          </cell>
        </row>
        <row r="2611">
          <cell r="A2611" t="str">
            <v>470203</v>
          </cell>
          <cell r="B2611" t="str">
            <v>Registro de gaveta em latão fundido cromado com canopla, DN= 1´ - linha standard</v>
          </cell>
          <cell r="C2611" t="str">
            <v>un</v>
          </cell>
          <cell r="D2611">
            <v>61.59</v>
          </cell>
        </row>
        <row r="2612">
          <cell r="A2612" t="str">
            <v>470204</v>
          </cell>
          <cell r="B2612" t="str">
            <v>Registro de gaveta em latão fundido cromado com canopla, DN= 1 1/4´ -linha standard</v>
          </cell>
          <cell r="C2612" t="str">
            <v>un</v>
          </cell>
          <cell r="D2612">
            <v>81.430000000000007</v>
          </cell>
        </row>
        <row r="2613">
          <cell r="A2613" t="str">
            <v>470205</v>
          </cell>
          <cell r="B2613" t="str">
            <v>Registro de gaveta em latão fundido cromado com canopla, DN= 1 1/2´ -linha standard</v>
          </cell>
          <cell r="C2613" t="str">
            <v>un</v>
          </cell>
          <cell r="D2613">
            <v>95.2</v>
          </cell>
        </row>
        <row r="2614">
          <cell r="A2614" t="str">
            <v>470210</v>
          </cell>
          <cell r="B2614" t="str">
            <v>Registro de pressão em latão fundido cromado com canopla, DN= 1/2´ - linha standard</v>
          </cell>
          <cell r="C2614" t="str">
            <v>un</v>
          </cell>
          <cell r="D2614">
            <v>50.3</v>
          </cell>
        </row>
        <row r="2615">
          <cell r="A2615" t="str">
            <v>470211</v>
          </cell>
          <cell r="B2615" t="str">
            <v>Registro de pressão em latão fundido cromado com canopla, DN= 3/4´ - linha standard</v>
          </cell>
          <cell r="C2615" t="str">
            <v>un</v>
          </cell>
          <cell r="D2615">
            <v>52.01</v>
          </cell>
        </row>
        <row r="2616">
          <cell r="A2616" t="str">
            <v>470220</v>
          </cell>
          <cell r="B2616" t="str">
            <v>Registro regulador de vazão para chuveiro e ducha em latão cromado com canopla, DN= 1/2´</v>
          </cell>
          <cell r="C2616" t="str">
            <v>un</v>
          </cell>
          <cell r="D2616">
            <v>48.76</v>
          </cell>
        </row>
        <row r="2617">
          <cell r="A2617" t="str">
            <v>470221</v>
          </cell>
          <cell r="B2617" t="str">
            <v>Registro regulador de vazão para torneira, misturador e bidê, em latão cromado com canopla, DN= 1/2´</v>
          </cell>
          <cell r="C2617" t="str">
            <v>un</v>
          </cell>
          <cell r="D2617">
            <v>52.95</v>
          </cell>
        </row>
        <row r="2618">
          <cell r="A2618" t="str">
            <v>470403</v>
          </cell>
          <cell r="B2618" t="str">
            <v>Válvula de descarga com registro próprio, DN= 1 1/4´</v>
          </cell>
          <cell r="C2618" t="str">
            <v>un</v>
          </cell>
          <cell r="D2618">
            <v>87.93</v>
          </cell>
        </row>
        <row r="2619">
          <cell r="A2619" t="str">
            <v>470404</v>
          </cell>
          <cell r="B2619" t="str">
            <v>Válvula de descarga com registro próprio, DN= 1 1/2´</v>
          </cell>
          <cell r="C2619" t="str">
            <v>un</v>
          </cell>
          <cell r="D2619">
            <v>90.29</v>
          </cell>
        </row>
        <row r="2620">
          <cell r="A2620" t="str">
            <v>470405</v>
          </cell>
          <cell r="B2620" t="str">
            <v>Válvula de descarga antivandalismo, DN= 1 1/2´</v>
          </cell>
          <cell r="C2620" t="str">
            <v>un</v>
          </cell>
          <cell r="D2620">
            <v>193.36</v>
          </cell>
        </row>
        <row r="2621">
          <cell r="A2621" t="str">
            <v>470408</v>
          </cell>
          <cell r="B2621" t="str">
            <v>Válvula de descarga externa, tipo alavanca com registro próprio, DN= 1 1/4´</v>
          </cell>
          <cell r="C2621" t="str">
            <v>un</v>
          </cell>
          <cell r="D2621">
            <v>362.77</v>
          </cell>
        </row>
        <row r="2622">
          <cell r="A2622" t="str">
            <v>470409</v>
          </cell>
          <cell r="B2622" t="str">
            <v>Válvula de mictório antivandalismo, DN= 3/4´</v>
          </cell>
          <cell r="C2622" t="str">
            <v>un</v>
          </cell>
          <cell r="D2622">
            <v>220.76</v>
          </cell>
        </row>
        <row r="2623">
          <cell r="A2623" t="str">
            <v>470410</v>
          </cell>
          <cell r="B2623" t="str">
            <v>Válvula de mictório padrão, vazão automática, DN= 3/4´</v>
          </cell>
          <cell r="C2623" t="str">
            <v>un</v>
          </cell>
          <cell r="D2623">
            <v>163.13999999999999</v>
          </cell>
        </row>
        <row r="2624">
          <cell r="A2624" t="str">
            <v>470411</v>
          </cell>
          <cell r="B2624" t="str">
            <v>Válvula de acionamento hidromecânico para piso</v>
          </cell>
          <cell r="C2624" t="str">
            <v>un</v>
          </cell>
          <cell r="D2624">
            <v>443.26</v>
          </cell>
        </row>
        <row r="2625">
          <cell r="A2625" t="str">
            <v>470412</v>
          </cell>
          <cell r="B2625" t="str">
            <v>Válvula de acionamento hidromecânico para ducha, em latão cromado, DN= 3/4´</v>
          </cell>
          <cell r="C2625" t="str">
            <v>un</v>
          </cell>
          <cell r="D2625">
            <v>218.24</v>
          </cell>
        </row>
        <row r="2626">
          <cell r="A2626" t="str">
            <v>470501</v>
          </cell>
          <cell r="B2626" t="str">
            <v>Válvula de retenção horizontal em bronze, DN= 3/4´</v>
          </cell>
          <cell r="C2626" t="str">
            <v>un</v>
          </cell>
          <cell r="D2626">
            <v>34.380000000000003</v>
          </cell>
        </row>
        <row r="2627">
          <cell r="A2627" t="str">
            <v>470502</v>
          </cell>
          <cell r="B2627" t="str">
            <v>Válvula de retenção horizontal em bronze, DN= 1´</v>
          </cell>
          <cell r="C2627" t="str">
            <v>un</v>
          </cell>
          <cell r="D2627">
            <v>48.26</v>
          </cell>
        </row>
        <row r="2628">
          <cell r="A2628" t="str">
            <v>470503</v>
          </cell>
          <cell r="B2628" t="str">
            <v>Válvula de retenção horizontal em bronze, DN= 1 1/4´</v>
          </cell>
          <cell r="C2628" t="str">
            <v>un</v>
          </cell>
          <cell r="D2628">
            <v>64.489999999999995</v>
          </cell>
        </row>
        <row r="2629">
          <cell r="A2629" t="str">
            <v>470504</v>
          </cell>
          <cell r="B2629" t="str">
            <v>Válvula de retenção horizontal em bronze, DN= 1 1/2´</v>
          </cell>
          <cell r="C2629" t="str">
            <v>un</v>
          </cell>
          <cell r="D2629">
            <v>74.39</v>
          </cell>
        </row>
        <row r="2630">
          <cell r="A2630" t="str">
            <v>470505</v>
          </cell>
          <cell r="B2630" t="str">
            <v>Válvula de retenção horizontal em bronze, DN= 2´</v>
          </cell>
          <cell r="C2630" t="str">
            <v>un</v>
          </cell>
          <cell r="D2630">
            <v>108.32</v>
          </cell>
        </row>
        <row r="2631">
          <cell r="A2631" t="str">
            <v>470506</v>
          </cell>
          <cell r="B2631" t="str">
            <v>Válvula de retenção horizontal em bronze, DN= 2 1/2´</v>
          </cell>
          <cell r="C2631" t="str">
            <v>un</v>
          </cell>
          <cell r="D2631">
            <v>182.18</v>
          </cell>
        </row>
        <row r="2632">
          <cell r="A2632" t="str">
            <v>470507</v>
          </cell>
          <cell r="B2632" t="str">
            <v>Válvula de retenção horizontal em bronze, DN= 3´</v>
          </cell>
          <cell r="C2632" t="str">
            <v>un</v>
          </cell>
          <cell r="D2632">
            <v>211.78</v>
          </cell>
        </row>
        <row r="2633">
          <cell r="A2633" t="str">
            <v>470508</v>
          </cell>
          <cell r="B2633" t="str">
            <v>Válvula de retenção horizontal em bronze, DN= 4´</v>
          </cell>
          <cell r="C2633" t="str">
            <v>un</v>
          </cell>
          <cell r="D2633">
            <v>376.58</v>
          </cell>
        </row>
        <row r="2634">
          <cell r="A2634" t="str">
            <v>470509</v>
          </cell>
          <cell r="B2634" t="str">
            <v>Válvula de retenção vertical em bronze, DN= 3/4´</v>
          </cell>
          <cell r="C2634" t="str">
            <v>un</v>
          </cell>
          <cell r="D2634">
            <v>24.89</v>
          </cell>
        </row>
        <row r="2635">
          <cell r="A2635" t="str">
            <v>470510</v>
          </cell>
          <cell r="B2635" t="str">
            <v>Válvula de retenção vertical em bronze, DN= 1´</v>
          </cell>
          <cell r="C2635" t="str">
            <v>un</v>
          </cell>
          <cell r="D2635">
            <v>33.340000000000003</v>
          </cell>
        </row>
        <row r="2636">
          <cell r="A2636" t="str">
            <v>470511</v>
          </cell>
          <cell r="B2636" t="str">
            <v>Válvula de retenção vertical em bronze, DN= 1 1/4´</v>
          </cell>
          <cell r="C2636" t="str">
            <v>un</v>
          </cell>
          <cell r="D2636">
            <v>50.1</v>
          </cell>
        </row>
        <row r="2637">
          <cell r="A2637" t="str">
            <v>470512</v>
          </cell>
          <cell r="B2637" t="str">
            <v>Válvula de retenção vertical em bronze, DN= 1 1/2´</v>
          </cell>
          <cell r="C2637" t="str">
            <v>un</v>
          </cell>
          <cell r="D2637">
            <v>63.25</v>
          </cell>
        </row>
        <row r="2638">
          <cell r="A2638" t="str">
            <v>470513</v>
          </cell>
          <cell r="B2638" t="str">
            <v>Válvula de retenção vertical em bronze, DN= 2´</v>
          </cell>
          <cell r="C2638" t="str">
            <v>un</v>
          </cell>
          <cell r="D2638">
            <v>92.71</v>
          </cell>
        </row>
        <row r="2639">
          <cell r="A2639" t="str">
            <v>470514</v>
          </cell>
          <cell r="B2639" t="str">
            <v>Válvula de retenção vertical em bronze, DN= 2 1/2´</v>
          </cell>
          <cell r="C2639" t="str">
            <v>un</v>
          </cell>
          <cell r="D2639">
            <v>150.03</v>
          </cell>
        </row>
        <row r="2640">
          <cell r="A2640" t="str">
            <v>470515</v>
          </cell>
          <cell r="B2640" t="str">
            <v>Válvula de retenção vertical em bronze, DN= 3´</v>
          </cell>
          <cell r="C2640" t="str">
            <v>un</v>
          </cell>
          <cell r="D2640">
            <v>221.26</v>
          </cell>
        </row>
        <row r="2641">
          <cell r="A2641" t="str">
            <v>470516</v>
          </cell>
          <cell r="B2641" t="str">
            <v>Válvula de retenção vertical em bronze, DN= 4´</v>
          </cell>
          <cell r="C2641" t="str">
            <v>un</v>
          </cell>
          <cell r="D2641">
            <v>352.86</v>
          </cell>
        </row>
        <row r="2642">
          <cell r="A2642" t="str">
            <v>470517</v>
          </cell>
          <cell r="B2642" t="str">
            <v>Válvula de retenção de pé com crivo em bronze, DN= 1´</v>
          </cell>
          <cell r="C2642" t="str">
            <v>un</v>
          </cell>
          <cell r="D2642">
            <v>29.8</v>
          </cell>
        </row>
        <row r="2643">
          <cell r="A2643" t="str">
            <v>470518</v>
          </cell>
          <cell r="B2643" t="str">
            <v>Válvula de retenção de pé com crivo em bronze, DN= 1 1/4´</v>
          </cell>
          <cell r="C2643" t="str">
            <v>un</v>
          </cell>
          <cell r="D2643">
            <v>46.05</v>
          </cell>
        </row>
        <row r="2644">
          <cell r="A2644" t="str">
            <v>470519</v>
          </cell>
          <cell r="B2644" t="str">
            <v>Válvula de retenção de pé com crivo em bronze, DN= 1 1/2´</v>
          </cell>
          <cell r="C2644" t="str">
            <v>un</v>
          </cell>
          <cell r="D2644">
            <v>58.12</v>
          </cell>
        </row>
        <row r="2645">
          <cell r="A2645" t="str">
            <v>470520</v>
          </cell>
          <cell r="B2645" t="str">
            <v>Válvula de retenção de pé com crivo em bronze, DN= 2´</v>
          </cell>
          <cell r="C2645" t="str">
            <v>un</v>
          </cell>
          <cell r="D2645">
            <v>81.72</v>
          </cell>
        </row>
        <row r="2646">
          <cell r="A2646" t="str">
            <v>470521</v>
          </cell>
          <cell r="B2646" t="str">
            <v>Válvula de retenção de pé com crivo em bronze, DN= 2 1/2´</v>
          </cell>
          <cell r="C2646" t="str">
            <v>un</v>
          </cell>
          <cell r="D2646">
            <v>131.65</v>
          </cell>
        </row>
        <row r="2647">
          <cell r="A2647" t="str">
            <v>470522</v>
          </cell>
          <cell r="B2647" t="str">
            <v>Válvula de gaveta em bronze, classe 125 libras para vapor e classe 200 libras para água, óleo e gás, DN= 6´</v>
          </cell>
          <cell r="C2647" t="str">
            <v>un</v>
          </cell>
          <cell r="D2647">
            <v>1882.76</v>
          </cell>
        </row>
        <row r="2648">
          <cell r="A2648" t="str">
            <v>470523</v>
          </cell>
          <cell r="B2648" t="str">
            <v>Válvula de gaveta em bronze, classe 125 libras para vapor e classe 200 libras para água, óleo e gás, DN= 2´</v>
          </cell>
          <cell r="C2648" t="str">
            <v>un</v>
          </cell>
          <cell r="D2648">
            <v>61.03</v>
          </cell>
        </row>
        <row r="2649">
          <cell r="A2649" t="str">
            <v>470524</v>
          </cell>
          <cell r="B2649" t="str">
            <v>Válvula globo em bronze, classe 125 libras para vapor e classe 200 libras para água, óleo e gás, DN= 2´</v>
          </cell>
          <cell r="C2649" t="str">
            <v>un</v>
          </cell>
          <cell r="D2649">
            <v>153.46</v>
          </cell>
        </row>
        <row r="2650">
          <cell r="A2650" t="str">
            <v>470525</v>
          </cell>
          <cell r="B2650" t="str">
            <v>Válvula redutora de pressão de ação direta em bronze, para gás combustível, vazão de 23m³/h, DN= 2´</v>
          </cell>
          <cell r="C2650" t="str">
            <v>un</v>
          </cell>
          <cell r="D2650">
            <v>1145.9000000000001</v>
          </cell>
        </row>
        <row r="2651">
          <cell r="A2651" t="str">
            <v>470526</v>
          </cell>
          <cell r="B2651" t="str">
            <v>Válvula de retenção de pé com crivo em bronze, DN= 3´</v>
          </cell>
          <cell r="C2651" t="str">
            <v>un</v>
          </cell>
          <cell r="D2651">
            <v>188.22</v>
          </cell>
        </row>
        <row r="2652">
          <cell r="A2652" t="str">
            <v>470527</v>
          </cell>
          <cell r="B2652" t="str">
            <v>Válvula de retenção de pé com crivo em bronze, DN= 4´</v>
          </cell>
          <cell r="C2652" t="str">
            <v>un</v>
          </cell>
          <cell r="D2652">
            <v>373.99</v>
          </cell>
        </row>
        <row r="2653">
          <cell r="A2653" t="str">
            <v>470528</v>
          </cell>
          <cell r="B2653" t="str">
            <v>Válvula globo angular de 45° em bronze, DN= 2 1/2´</v>
          </cell>
          <cell r="C2653" t="str">
            <v>un</v>
          </cell>
          <cell r="D2653">
            <v>77.23</v>
          </cell>
        </row>
        <row r="2654">
          <cell r="A2654" t="str">
            <v>470529</v>
          </cell>
          <cell r="B2654" t="str">
            <v>Válvula de gaveta em bronze, haste ascendente, classe 150 libras para vapor saturado e 300 libras para água, óleo e gás, DN= 1/2´</v>
          </cell>
          <cell r="C2654" t="str">
            <v>un</v>
          </cell>
          <cell r="D2654">
            <v>49.09</v>
          </cell>
        </row>
        <row r="2655">
          <cell r="A2655" t="str">
            <v>470530</v>
          </cell>
          <cell r="B2655" t="str">
            <v>Válvula de gaveta em bronze, haste não ascendente, classe 150 libras para vapor saturado e 300 libras para água, óleo e gás, DN= 4´</v>
          </cell>
          <cell r="C2655" t="str">
            <v>un</v>
          </cell>
          <cell r="D2655">
            <v>345.03</v>
          </cell>
        </row>
        <row r="2656">
          <cell r="A2656" t="str">
            <v>470531</v>
          </cell>
          <cell r="B2656" t="str">
            <v>Válvula de gaveta em bronze, haste não ascendente, classe 150 libras para vapor saturado e 300 libras para água, óleo e gás, DN= 2´</v>
          </cell>
          <cell r="C2656" t="str">
            <v>un</v>
          </cell>
          <cell r="D2656">
            <v>83.25</v>
          </cell>
        </row>
        <row r="2657">
          <cell r="A2657" t="str">
            <v>470532</v>
          </cell>
          <cell r="B2657" t="str">
            <v>Válvula globo em bronze, classe 150 libras para vapor saturado e 300 libras para água, óleo e gás, DN= 4´</v>
          </cell>
          <cell r="C2657" t="str">
            <v>un</v>
          </cell>
          <cell r="D2657">
            <v>1245.8499999999999</v>
          </cell>
        </row>
        <row r="2658">
          <cell r="A2658" t="str">
            <v>470533</v>
          </cell>
          <cell r="B2658" t="str">
            <v>Válvula redutora de pressão de ação direta em bronze, para gás combustível, vazão de 23 m³/h, DN= 3/4´</v>
          </cell>
          <cell r="C2658" t="str">
            <v>un</v>
          </cell>
          <cell r="D2658">
            <v>160.74</v>
          </cell>
        </row>
        <row r="2659">
          <cell r="A2659" t="str">
            <v>470534</v>
          </cell>
          <cell r="B2659" t="str">
            <v>Válvula globo em bronze, classe 150 libras para vapor saturado e 300 libras para água, óleo e gás, DN= 3/4´</v>
          </cell>
          <cell r="C2659" t="str">
            <v>un</v>
          </cell>
          <cell r="D2659">
            <v>58.74</v>
          </cell>
        </row>
        <row r="2660">
          <cell r="A2660" t="str">
            <v>470535</v>
          </cell>
          <cell r="B2660" t="str">
            <v>Válvula globo em bronze, classe 150 libras para vapor saturado e 300 libras para água, óleo e gás, DN= 1´</v>
          </cell>
          <cell r="C2660" t="str">
            <v>un</v>
          </cell>
          <cell r="D2660">
            <v>84.66</v>
          </cell>
        </row>
        <row r="2661">
          <cell r="A2661" t="str">
            <v>470536</v>
          </cell>
          <cell r="B2661" t="str">
            <v>Válvula globo em bronze, classe 150 libras para vapor saturado e 300 libras para água, óleo e gás, DN= 1 1/2´</v>
          </cell>
          <cell r="C2661" t="str">
            <v>un</v>
          </cell>
          <cell r="D2661">
            <v>163.57</v>
          </cell>
        </row>
        <row r="2662">
          <cell r="A2662" t="str">
            <v>470537</v>
          </cell>
          <cell r="B2662" t="str">
            <v>Válvula globo em bronze, classe 150 libras para vapor saturado e 300 libras para água, óleo e gás, DN= 2´</v>
          </cell>
          <cell r="C2662" t="str">
            <v>un</v>
          </cell>
          <cell r="D2662">
            <v>227.96</v>
          </cell>
        </row>
        <row r="2663">
          <cell r="A2663" t="str">
            <v>470539</v>
          </cell>
          <cell r="B2663" t="str">
            <v>Válvula globo em bronze, classe 150 libras para vapor saturado e classe 300 libras para água, óleo e gás, DN= 2 1/2´</v>
          </cell>
          <cell r="C2663" t="str">
            <v>un</v>
          </cell>
          <cell r="D2663">
            <v>353.74</v>
          </cell>
        </row>
        <row r="2664">
          <cell r="A2664" t="str">
            <v>470540</v>
          </cell>
          <cell r="B2664" t="str">
            <v>Válvula de gaveta em bronze, classe 125 libras para vapor e classe 200 libras para água, óleo e gás, DN= 1´</v>
          </cell>
          <cell r="C2664" t="str">
            <v>un</v>
          </cell>
          <cell r="D2664">
            <v>25.97</v>
          </cell>
        </row>
        <row r="2665">
          <cell r="A2665" t="str">
            <v>470541</v>
          </cell>
          <cell r="B2665" t="str">
            <v>Válvula de gaveta em bronze, classe 125 libras para vapor e classe 200 libras para água, óleo e gás, DN= 1 1/2´</v>
          </cell>
          <cell r="C2665" t="str">
            <v>un</v>
          </cell>
          <cell r="D2665">
            <v>42.1</v>
          </cell>
        </row>
        <row r="2666">
          <cell r="A2666" t="str">
            <v>470542</v>
          </cell>
          <cell r="B2666" t="str">
            <v>Válvula de gaveta em bronze, classe 125 libras para vapor e classe 200 libras para água, óleo e gás, DN= 2 1/2´</v>
          </cell>
          <cell r="C2666" t="str">
            <v>un</v>
          </cell>
          <cell r="D2666">
            <v>139.38999999999999</v>
          </cell>
        </row>
        <row r="2667">
          <cell r="A2667" t="str">
            <v>470543</v>
          </cell>
          <cell r="B2667" t="str">
            <v>Válvula de gaveta em bronze, classe 125 libras para vapor e classe 200 libras para água, óleo e gás, DN= 3´</v>
          </cell>
          <cell r="C2667" t="str">
            <v>un</v>
          </cell>
          <cell r="D2667">
            <v>191.71</v>
          </cell>
        </row>
        <row r="2668">
          <cell r="A2668" t="str">
            <v>470601</v>
          </cell>
          <cell r="B2668" t="str">
            <v>Válvula de gaveta em ferro fundido, haste ascendente com flange, classe 125 libras, DN= 6´</v>
          </cell>
          <cell r="C2668" t="str">
            <v>un</v>
          </cell>
          <cell r="D2668">
            <v>1328</v>
          </cell>
        </row>
        <row r="2669">
          <cell r="A2669" t="str">
            <v>470602</v>
          </cell>
          <cell r="B2669" t="str">
            <v>Válvula de gaveta em ferro fundido, haste ascendente com flange, classe 125 libras, DN= 4´</v>
          </cell>
          <cell r="C2669" t="str">
            <v>un</v>
          </cell>
          <cell r="D2669">
            <v>835.47</v>
          </cell>
        </row>
        <row r="2670">
          <cell r="A2670" t="str">
            <v>470603</v>
          </cell>
          <cell r="B2670" t="str">
            <v>Válvula de gaveta em ferro fundido, haste ascendente com flange, classe 125 libras, DN= 2´</v>
          </cell>
          <cell r="C2670" t="str">
            <v>un</v>
          </cell>
          <cell r="D2670">
            <v>572.59</v>
          </cell>
        </row>
        <row r="2671">
          <cell r="A2671" t="str">
            <v>470604</v>
          </cell>
          <cell r="B2671" t="str">
            <v>Válvula de retenção de pé com crivo em ferro fundido, flangeada, DN=6´</v>
          </cell>
          <cell r="C2671" t="str">
            <v>un</v>
          </cell>
          <cell r="D2671">
            <v>748.57</v>
          </cell>
        </row>
        <row r="2672">
          <cell r="A2672" t="str">
            <v>470605</v>
          </cell>
          <cell r="B2672" t="str">
            <v>Válvula de retenção tipo portinhola dupla em ferro fundido, DN= 6´</v>
          </cell>
          <cell r="C2672" t="str">
            <v>un</v>
          </cell>
          <cell r="D2672">
            <v>344.78</v>
          </cell>
        </row>
        <row r="2673">
          <cell r="A2673" t="str">
            <v>470606</v>
          </cell>
          <cell r="B2673" t="str">
            <v>Válvula de gaveta em ferro fundido com bolsa, DN= 150 mm</v>
          </cell>
          <cell r="C2673" t="str">
            <v>un</v>
          </cell>
          <cell r="D2673">
            <v>790.01</v>
          </cell>
        </row>
        <row r="2674">
          <cell r="A2674" t="str">
            <v>470607</v>
          </cell>
          <cell r="B2674" t="str">
            <v>Válvula de gaveta em ferro fundido com bolsa, DN= 200 mm</v>
          </cell>
          <cell r="C2674" t="str">
            <v>un</v>
          </cell>
          <cell r="D2674">
            <v>1294.32</v>
          </cell>
        </row>
        <row r="2675">
          <cell r="A2675" t="str">
            <v>470608</v>
          </cell>
          <cell r="B2675" t="str">
            <v>Válvula de retenção tipo portinhola simples em ferro fundido, DN= 4´</v>
          </cell>
          <cell r="C2675" t="str">
            <v>un</v>
          </cell>
          <cell r="D2675">
            <v>798.73</v>
          </cell>
        </row>
        <row r="2676">
          <cell r="A2676" t="str">
            <v>470609</v>
          </cell>
          <cell r="B2676" t="str">
            <v>Válvula de retenção tipo portinhola dupla em ferro fundido, DN= 4´</v>
          </cell>
          <cell r="C2676" t="str">
            <v>un</v>
          </cell>
          <cell r="D2676">
            <v>235.32</v>
          </cell>
        </row>
        <row r="2677">
          <cell r="A2677" t="str">
            <v>470610</v>
          </cell>
          <cell r="B2677" t="str">
            <v>Válvula de segurança em ferro fundido rosqueada com pressão de ajuste 0,4 até 0,75kgf/cm², DN= 2´</v>
          </cell>
          <cell r="C2677" t="str">
            <v>un</v>
          </cell>
          <cell r="D2677">
            <v>3797.36</v>
          </cell>
        </row>
        <row r="2678">
          <cell r="A2678" t="str">
            <v>470611</v>
          </cell>
          <cell r="B2678" t="str">
            <v>Válvula de segurança em ferro fundido rosqueada com pressão de ajuste 6,1 até 10,0kgf/cm², DN= 3/4´</v>
          </cell>
          <cell r="C2678" t="str">
            <v>un</v>
          </cell>
          <cell r="D2678">
            <v>1438.32</v>
          </cell>
        </row>
        <row r="2679">
          <cell r="A2679" t="str">
            <v>470612</v>
          </cell>
          <cell r="B2679" t="str">
            <v>Válvula de retenção tipo portinhola dupla em ferro fundido, DN= 16´</v>
          </cell>
          <cell r="C2679" t="str">
            <v>un</v>
          </cell>
          <cell r="D2679">
            <v>2118.83</v>
          </cell>
        </row>
        <row r="2680">
          <cell r="A2680" t="str">
            <v>470614</v>
          </cell>
          <cell r="B2680" t="str">
            <v>Válvula de governo (retenção e alarme) em ferro fundido, DN= 4´</v>
          </cell>
          <cell r="C2680" t="str">
            <v>un</v>
          </cell>
          <cell r="D2680">
            <v>4872</v>
          </cell>
        </row>
        <row r="2681">
          <cell r="A2681" t="str">
            <v>470618</v>
          </cell>
          <cell r="B2681" t="str">
            <v>Válvula de gaveta em ferro fundido com bolsa, DN= 100mm</v>
          </cell>
          <cell r="C2681" t="str">
            <v>un</v>
          </cell>
          <cell r="D2681">
            <v>389.5</v>
          </cell>
        </row>
        <row r="2682">
          <cell r="A2682" t="str">
            <v>470701</v>
          </cell>
          <cell r="B2682" t="str">
            <v>Válvula esfera em aço carbono fundido, passagem plena, classe 150 libras para vapor e classe 600 libras para água, óleo e gás, DN= 1/2´</v>
          </cell>
          <cell r="C2682" t="str">
            <v>un</v>
          </cell>
          <cell r="D2682">
            <v>53.22</v>
          </cell>
        </row>
        <row r="2683">
          <cell r="A2683" t="str">
            <v>470702</v>
          </cell>
          <cell r="B2683" t="str">
            <v>Válvula esfera em aço carbono fundido, passagem plena, classe 150 libras para vapor e classe 600 libras para água, óleo e gás, DN= 3/4´</v>
          </cell>
          <cell r="C2683" t="str">
            <v>un</v>
          </cell>
          <cell r="D2683">
            <v>74.3</v>
          </cell>
        </row>
        <row r="2684">
          <cell r="A2684" t="str">
            <v>470703</v>
          </cell>
          <cell r="B2684" t="str">
            <v>Válvula esfera em aço carbono fundido, passagem plena, classe 150 libras para vapor e classe 600 libras para água, óleo e gás, DN= 1´</v>
          </cell>
          <cell r="C2684" t="str">
            <v>un</v>
          </cell>
          <cell r="D2684">
            <v>107.66</v>
          </cell>
        </row>
        <row r="2685">
          <cell r="A2685" t="str">
            <v>470710</v>
          </cell>
          <cell r="B2685" t="str">
            <v>Válvula esfera em aço carbono fundido, passagem reduzida, classe 150 libras para vapor e classe 600 libras para água, óleo e gás, DN= 1/2´</v>
          </cell>
          <cell r="C2685" t="str">
            <v>un</v>
          </cell>
          <cell r="D2685">
            <v>48.99</v>
          </cell>
        </row>
        <row r="2686">
          <cell r="A2686" t="str">
            <v>470711</v>
          </cell>
          <cell r="B2686" t="str">
            <v>Válvula esfera em aço carbono fundido, passagem reduzida, classe 150 libras para vapor e classe 600 libras para água, óleo e gás, DN= 3/4´</v>
          </cell>
          <cell r="C2686" t="str">
            <v>un</v>
          </cell>
          <cell r="D2686">
            <v>70.680000000000007</v>
          </cell>
        </row>
        <row r="2687">
          <cell r="A2687" t="str">
            <v>470712</v>
          </cell>
          <cell r="B2687" t="str">
            <v>Válvula esfera em aço carbono fundido, passagem reduzida, classe 150 libras para vapor e classe 600 libras para água, óleo e gás, DN=1 1/2´</v>
          </cell>
          <cell r="C2687" t="str">
            <v>un</v>
          </cell>
          <cell r="D2687">
            <v>148.59</v>
          </cell>
        </row>
        <row r="2688">
          <cell r="A2688" t="str">
            <v>470801</v>
          </cell>
          <cell r="B2688" t="str">
            <v>Purgador termodinâmico de fluxo simples, em aço inoxidável fundido, pressão de 0,7 até 42 kg/cm², temperaturas até 425°C, DN= 1´</v>
          </cell>
          <cell r="C2688" t="str">
            <v>un</v>
          </cell>
          <cell r="D2688">
            <v>357.98</v>
          </cell>
        </row>
        <row r="2689">
          <cell r="A2689" t="str">
            <v>470802</v>
          </cell>
          <cell r="B2689" t="str">
            <v>Válvula esfera em aço carbono fundido ou em aço inoxidável fundido, classe 300 libras para vapor saturado, DN= 1´</v>
          </cell>
          <cell r="C2689" t="str">
            <v>un</v>
          </cell>
          <cell r="D2689">
            <v>95.63</v>
          </cell>
        </row>
        <row r="2690">
          <cell r="A2690" t="str">
            <v>470803</v>
          </cell>
          <cell r="B2690" t="str">
            <v>Válvula esfera em aço carbono fundido ou em aço inoxidável fundido, classe 300 libras para vapor saturado, DN= 2´</v>
          </cell>
          <cell r="C2690" t="str">
            <v>un</v>
          </cell>
          <cell r="D2690">
            <v>269.36</v>
          </cell>
        </row>
        <row r="2691">
          <cell r="A2691" t="str">
            <v>470901</v>
          </cell>
          <cell r="B2691" t="str">
            <v>Válvula globo em aço carbono forjado, classe 800 libras para vapor e classe 2000 libras para água, óleo e gás, DN= 3/4´</v>
          </cell>
          <cell r="C2691" t="str">
            <v>un</v>
          </cell>
          <cell r="D2691">
            <v>145.54</v>
          </cell>
        </row>
        <row r="2692">
          <cell r="A2692" t="str">
            <v>470902</v>
          </cell>
          <cell r="B2692" t="str">
            <v>Válvula globo em aço carbono forjado, classe 800 libras para vapor e classe 2000 libras para água, óleo e gás, DN= 1´</v>
          </cell>
          <cell r="C2692" t="str">
            <v>un</v>
          </cell>
          <cell r="D2692">
            <v>197.46</v>
          </cell>
        </row>
        <row r="2693">
          <cell r="A2693" t="str">
            <v>470903</v>
          </cell>
          <cell r="B2693" t="str">
            <v>Válvula globo em aço carbono forjado, classe 800 libras para vapor e classe 2000 libras para água, óleo e gás, DN= 1 1/2´</v>
          </cell>
          <cell r="C2693" t="str">
            <v>un</v>
          </cell>
          <cell r="D2693">
            <v>345.1</v>
          </cell>
        </row>
        <row r="2694">
          <cell r="A2694" t="str">
            <v>470904</v>
          </cell>
          <cell r="B2694" t="str">
            <v>Válvula globo em aço carbono forjado, classe 800 libras para vapor e classe 2000 libras para água, óleo e gás, DN= 2´</v>
          </cell>
          <cell r="C2694" t="str">
            <v>un</v>
          </cell>
          <cell r="D2694">
            <v>430.36</v>
          </cell>
        </row>
        <row r="2695">
          <cell r="A2695" t="str">
            <v>471001</v>
          </cell>
          <cell r="B2695" t="str">
            <v>Purgador termodinâmico com filtro incorporado, em aço inoxidável forjado, pressão de 0,25 a 42 kg/cm², temperaturas até 425°C, DN= 1/2´</v>
          </cell>
          <cell r="C2695" t="str">
            <v>un</v>
          </cell>
          <cell r="D2695">
            <v>423.51</v>
          </cell>
        </row>
        <row r="2696">
          <cell r="A2696" t="str">
            <v>471102</v>
          </cell>
          <cell r="B2696" t="str">
            <v>Pressostato de diferencial ajustável, montagem inferior diâmetro 1/2´, faixa de operação entre 32,00 e 45,00 mca</v>
          </cell>
          <cell r="C2696" t="str">
            <v>un</v>
          </cell>
          <cell r="D2696">
            <v>296.68</v>
          </cell>
        </row>
        <row r="2697">
          <cell r="A2697" t="str">
            <v>471108</v>
          </cell>
          <cell r="B2697" t="str">
            <v>Termômetro bimetálico, mostrador com 4´, saída angular, escala 0-100°C</v>
          </cell>
          <cell r="C2697" t="str">
            <v>un</v>
          </cell>
          <cell r="D2697">
            <v>100.2</v>
          </cell>
        </row>
        <row r="2698">
          <cell r="A2698" t="str">
            <v>471110</v>
          </cell>
          <cell r="B2698" t="str">
            <v>Manômetro com mostrador de 4´, escalas: 0-4 / 0-7 / 0-10 / 0-17 / 0-21 / 0-28 kg/cm²</v>
          </cell>
          <cell r="C2698" t="str">
            <v>un</v>
          </cell>
          <cell r="D2698">
            <v>68.45</v>
          </cell>
        </row>
        <row r="2699">
          <cell r="A2699" t="str">
            <v>471204</v>
          </cell>
          <cell r="B2699" t="str">
            <v>Válvula de gaveta em ferro dúctil com flanges, classe PN-10, DN= 200mm</v>
          </cell>
          <cell r="C2699" t="str">
            <v>un</v>
          </cell>
          <cell r="D2699">
            <v>1744.41</v>
          </cell>
        </row>
        <row r="2700">
          <cell r="A2700" t="str">
            <v>471227</v>
          </cell>
          <cell r="B2700" t="str">
            <v>Válvula de gaveta em ferro dúctil com flanges, classe PN-10, DN= 80mm</v>
          </cell>
          <cell r="C2700" t="str">
            <v>un</v>
          </cell>
          <cell r="D2700">
            <v>600.26</v>
          </cell>
        </row>
        <row r="2701">
          <cell r="A2701" t="str">
            <v>471228</v>
          </cell>
          <cell r="B2701" t="str">
            <v>Válvula globo auto-operada hidráulicamente, em ferro dúctil, classe PN-10/16, DN= 50mm</v>
          </cell>
          <cell r="C2701" t="str">
            <v>un</v>
          </cell>
          <cell r="D2701">
            <v>785.3</v>
          </cell>
        </row>
        <row r="2702">
          <cell r="A2702" t="str">
            <v>471229</v>
          </cell>
          <cell r="B2702" t="str">
            <v>Válvula globo auto-operada hidráulicamente, comandada por solenóide, em ferro dúctil, classe PN-10, DN= 50mm</v>
          </cell>
          <cell r="C2702" t="str">
            <v>un</v>
          </cell>
          <cell r="D2702">
            <v>1440.6</v>
          </cell>
        </row>
        <row r="2703">
          <cell r="A2703" t="str">
            <v>471230</v>
          </cell>
          <cell r="B2703" t="str">
            <v>Válvula globo auto-operada hidráulicamente, comandada por solenóide, em ferro dúctil, classe PN-10, DN= 100mm</v>
          </cell>
          <cell r="C2703" t="str">
            <v>un</v>
          </cell>
          <cell r="D2703">
            <v>1903.65</v>
          </cell>
        </row>
        <row r="2704">
          <cell r="A2704" t="str">
            <v>471231</v>
          </cell>
          <cell r="B2704" t="str">
            <v>Válvula de gaveta em ferro dúctil com flanges, classe PN-10, DN= 300mm</v>
          </cell>
          <cell r="C2704" t="str">
            <v>un</v>
          </cell>
          <cell r="D2704">
            <v>4186.03</v>
          </cell>
        </row>
        <row r="2705">
          <cell r="A2705" t="str">
            <v>471232</v>
          </cell>
          <cell r="B2705" t="str">
            <v>Válvula de gaveta em ferro dúctil com flanges, classe PN-10, DN= 100mm</v>
          </cell>
          <cell r="C2705" t="str">
            <v>un</v>
          </cell>
          <cell r="D2705">
            <v>727.87</v>
          </cell>
        </row>
        <row r="2706">
          <cell r="A2706" t="str">
            <v>471233</v>
          </cell>
          <cell r="B2706" t="str">
            <v>Válvula de gaveta em ferro dúctil com flanges, classe PN-10, DN= 150mm</v>
          </cell>
          <cell r="C2706" t="str">
            <v>un</v>
          </cell>
          <cell r="D2706">
            <v>1031.72</v>
          </cell>
        </row>
        <row r="2707">
          <cell r="A2707" t="str">
            <v>471234</v>
          </cell>
          <cell r="B2707" t="str">
            <v>Ventosa simples rosqueada em ferro dúctil, classe PN-25, DN= 3/4´</v>
          </cell>
          <cell r="C2707" t="str">
            <v>un</v>
          </cell>
          <cell r="D2707">
            <v>155.38999999999999</v>
          </cell>
        </row>
        <row r="2708">
          <cell r="A2708" t="str">
            <v>471235</v>
          </cell>
          <cell r="B2708" t="str">
            <v>Ventosa de tríplice função em ferro dúctil flangeada, classe PN-10/16/25, DN= 50mm</v>
          </cell>
          <cell r="C2708" t="str">
            <v>un</v>
          </cell>
          <cell r="D2708">
            <v>325.39</v>
          </cell>
        </row>
        <row r="2709">
          <cell r="A2709" t="str">
            <v>471420</v>
          </cell>
          <cell r="B2709" t="str">
            <v>Registro regulador de vazão para torneira, misturador e bidê, em ABS com canopla, DN= 1/2´</v>
          </cell>
          <cell r="C2709" t="str">
            <v>un</v>
          </cell>
          <cell r="D2709">
            <v>25.04</v>
          </cell>
        </row>
        <row r="2710">
          <cell r="A2710" t="str">
            <v>472001</v>
          </cell>
          <cell r="B2710" t="str">
            <v>Pig Tail em latão para manômetro, DN= 1/2´</v>
          </cell>
          <cell r="C2710" t="str">
            <v>un</v>
          </cell>
          <cell r="D2710">
            <v>51.6</v>
          </cell>
        </row>
        <row r="2711">
          <cell r="A2711" t="str">
            <v>472002</v>
          </cell>
          <cell r="B2711" t="str">
            <v>Filtro ´Y´ em bronze para gás combustível, DN= 2´</v>
          </cell>
          <cell r="C2711" t="str">
            <v>un</v>
          </cell>
          <cell r="D2711">
            <v>219.64</v>
          </cell>
        </row>
        <row r="2712">
          <cell r="A2712" t="str">
            <v>472003</v>
          </cell>
          <cell r="B2712" t="str">
            <v>Filtro ´Y´ em ferro fundido, classe 125 libras para vapor saturado, com extremidades rosqueaveis, DN= 2´</v>
          </cell>
          <cell r="C2712" t="str">
            <v>un</v>
          </cell>
          <cell r="D2712">
            <v>343.54</v>
          </cell>
        </row>
        <row r="2713">
          <cell r="A2713" t="str">
            <v>472005</v>
          </cell>
          <cell r="B2713" t="str">
            <v>Separador de umidade horizontal em ferro fundido flangeado, DN= 2´</v>
          </cell>
          <cell r="C2713" t="str">
            <v>un</v>
          </cell>
          <cell r="D2713">
            <v>1505.22</v>
          </cell>
        </row>
        <row r="2714">
          <cell r="A2714" t="str">
            <v>472006</v>
          </cell>
          <cell r="B2714" t="str">
            <v>Separador de umidade horizontal em ferro fundido flangeado, DN= 4´</v>
          </cell>
          <cell r="C2714" t="str">
            <v>un</v>
          </cell>
          <cell r="D2714">
            <v>4380.67</v>
          </cell>
        </row>
        <row r="2715">
          <cell r="A2715" t="str">
            <v>472007</v>
          </cell>
          <cell r="B2715" t="str">
            <v>Pigtail flexível, revestido com malha de aço, DN= 7/16´ comprimento até 1,00m</v>
          </cell>
          <cell r="C2715" t="str">
            <v>un</v>
          </cell>
          <cell r="D2715">
            <v>12.36</v>
          </cell>
        </row>
        <row r="2716">
          <cell r="A2716" t="str">
            <v>472008</v>
          </cell>
          <cell r="B2716" t="str">
            <v>Regulador de primeiro estágio de alta pressão até 2kgf/cm², vazão de 90kg GLP/hora</v>
          </cell>
          <cell r="C2716" t="str">
            <v>un</v>
          </cell>
          <cell r="D2716">
            <v>286.25</v>
          </cell>
        </row>
        <row r="2717">
          <cell r="A2717" t="str">
            <v>472010</v>
          </cell>
          <cell r="B2717" t="str">
            <v>Regulador de primeiro estágio, tipo alta pressão até 1,3 kgf/cm², vazão de 50kg GLP/hora</v>
          </cell>
          <cell r="C2717" t="str">
            <v>un</v>
          </cell>
          <cell r="D2717">
            <v>147.33000000000001</v>
          </cell>
        </row>
        <row r="2718">
          <cell r="A2718" t="str">
            <v>472012</v>
          </cell>
          <cell r="B2718" t="str">
            <v>Regulador de segundo estágio para gás, uso industrial, vazão até 12kg GLP/hora</v>
          </cell>
          <cell r="C2718" t="str">
            <v>un</v>
          </cell>
          <cell r="D2718">
            <v>29.16</v>
          </cell>
        </row>
        <row r="2719">
          <cell r="A2719" t="str">
            <v>472018</v>
          </cell>
          <cell r="B2719" t="str">
            <v>Filtro ´Y´ em aço carbono, classe 150 libras para vapor saturado, com extremidades flangeadas, DN= 4´</v>
          </cell>
          <cell r="C2719" t="str">
            <v>un</v>
          </cell>
          <cell r="D2719">
            <v>3342.05</v>
          </cell>
        </row>
        <row r="2720">
          <cell r="A2720" t="str">
            <v>472019</v>
          </cell>
          <cell r="B2720" t="str">
            <v>Chave de fluxo tipo palheta para tubulação de líquidos.</v>
          </cell>
          <cell r="C2720" t="str">
            <v>un</v>
          </cell>
          <cell r="D2720">
            <v>182</v>
          </cell>
        </row>
        <row r="2721">
          <cell r="A2721" t="str">
            <v>480201</v>
          </cell>
          <cell r="B2721" t="str">
            <v>Reservatório de fibra de vidro - capacidade de 15.000 litros</v>
          </cell>
          <cell r="C2721" t="str">
            <v>un</v>
          </cell>
          <cell r="D2721">
            <v>2742.02</v>
          </cell>
        </row>
        <row r="2722">
          <cell r="A2722" t="str">
            <v>480202</v>
          </cell>
          <cell r="B2722" t="str">
            <v>Reservatório de fibra de vidro - capacidade de 1.000 litros</v>
          </cell>
          <cell r="C2722" t="str">
            <v>un</v>
          </cell>
          <cell r="D2722">
            <v>226.35</v>
          </cell>
        </row>
        <row r="2723">
          <cell r="A2723" t="str">
            <v>480203</v>
          </cell>
          <cell r="B2723" t="str">
            <v>Reservatório de fibra de vidro - capacidade de 500 litros</v>
          </cell>
          <cell r="C2723" t="str">
            <v>un</v>
          </cell>
          <cell r="D2723">
            <v>146.36000000000001</v>
          </cell>
        </row>
        <row r="2724">
          <cell r="A2724" t="str">
            <v>480204</v>
          </cell>
          <cell r="B2724" t="str">
            <v>Reservatório de fibra de vidro - capacidade de 250 litros</v>
          </cell>
          <cell r="C2724" t="str">
            <v>un</v>
          </cell>
          <cell r="D2724">
            <v>91.76</v>
          </cell>
        </row>
        <row r="2725">
          <cell r="A2725" t="str">
            <v>480205</v>
          </cell>
          <cell r="B2725" t="str">
            <v>Reservatório de fibra de vidro - capacidade de 3.000 litros</v>
          </cell>
          <cell r="C2725" t="str">
            <v>un</v>
          </cell>
          <cell r="D2725">
            <v>535.09</v>
          </cell>
        </row>
        <row r="2726">
          <cell r="A2726" t="str">
            <v>480207</v>
          </cell>
          <cell r="B2726" t="str">
            <v>Reservatório de fibra de vidro - capacidade de 10.000 litros</v>
          </cell>
          <cell r="C2726" t="str">
            <v>un</v>
          </cell>
          <cell r="D2726">
            <v>1879.73</v>
          </cell>
        </row>
        <row r="2727">
          <cell r="A2727" t="str">
            <v>480208</v>
          </cell>
          <cell r="B2727" t="str">
            <v>Reservatório de fibra de vidro - capacidade de 1.500 litros</v>
          </cell>
          <cell r="C2727" t="str">
            <v>un</v>
          </cell>
          <cell r="D2727">
            <v>325.76</v>
          </cell>
        </row>
        <row r="2728">
          <cell r="A2728" t="str">
            <v>480210</v>
          </cell>
          <cell r="B2728" t="str">
            <v>Reservatório de fibra de vidro - capacidade de 2.000 litros</v>
          </cell>
          <cell r="C2728" t="str">
            <v>un</v>
          </cell>
          <cell r="D2728">
            <v>403.58</v>
          </cell>
        </row>
        <row r="2729">
          <cell r="A2729" t="str">
            <v>480222</v>
          </cell>
          <cell r="B2729" t="str">
            <v>Reservatório vertical de fibra de vidro - capacidade de 1.000 litros</v>
          </cell>
          <cell r="C2729" t="str">
            <v>un</v>
          </cell>
          <cell r="D2729">
            <v>1470</v>
          </cell>
        </row>
        <row r="2730">
          <cell r="A2730" t="str">
            <v>480230</v>
          </cell>
          <cell r="B2730" t="str">
            <v>Reservatório em polietileno de alta densidade (cisterna) com antioxidante e proteção contra raios ultravioleta (UV) - capacidade de 5.000 litros</v>
          </cell>
          <cell r="C2730" t="str">
            <v>cj</v>
          </cell>
          <cell r="D2730">
            <v>3539.7</v>
          </cell>
        </row>
        <row r="2731">
          <cell r="A2731" t="str">
            <v>480231</v>
          </cell>
          <cell r="B2731" t="str">
            <v>Reservatório em polietileno de alta desnidade (cisterna) com antioxidante e proteção contra raios ultravioleta (UV) - capacidade de 10.000 litros</v>
          </cell>
          <cell r="C2731" t="str">
            <v>cj</v>
          </cell>
          <cell r="D2731">
            <v>4581.1000000000004</v>
          </cell>
        </row>
        <row r="2732">
          <cell r="A2732" t="str">
            <v>480301</v>
          </cell>
          <cell r="B2732" t="str">
            <v>Reservatório metálico cilíndrico horizontal - capacidade de 1.000 litros</v>
          </cell>
          <cell r="C2732" t="str">
            <v>cj</v>
          </cell>
          <cell r="D2732">
            <v>1326.25</v>
          </cell>
        </row>
        <row r="2733">
          <cell r="A2733" t="str">
            <v>480312</v>
          </cell>
          <cell r="B2733" t="str">
            <v>Reservatório metálico cilíndrico horizontal - capacidade de 10.000 litros</v>
          </cell>
          <cell r="C2733" t="str">
            <v>cj</v>
          </cell>
          <cell r="D2733">
            <v>7910.13</v>
          </cell>
        </row>
        <row r="2734">
          <cell r="A2734" t="str">
            <v>480313</v>
          </cell>
          <cell r="B2734" t="str">
            <v>Reservatório metálico cilíndrico horizontal - capacidade de 5.000 litros</v>
          </cell>
          <cell r="C2734" t="str">
            <v>cj</v>
          </cell>
          <cell r="D2734">
            <v>4951.1000000000004</v>
          </cell>
        </row>
        <row r="2735">
          <cell r="A2735" t="str">
            <v>480317</v>
          </cell>
          <cell r="B2735" t="str">
            <v>Reservatório metálico cilíndrico horizontal - capacidade de 3.000 litros</v>
          </cell>
          <cell r="C2735" t="str">
            <v>cj</v>
          </cell>
          <cell r="D2735">
            <v>3200</v>
          </cell>
        </row>
        <row r="2736">
          <cell r="A2736" t="str">
            <v>480501</v>
          </cell>
          <cell r="B2736" t="str">
            <v>Torneira de bóia, DN= 3/4´</v>
          </cell>
          <cell r="C2736" t="str">
            <v>un</v>
          </cell>
          <cell r="D2736">
            <v>33.020000000000003</v>
          </cell>
        </row>
        <row r="2737">
          <cell r="A2737" t="str">
            <v>480502</v>
          </cell>
          <cell r="B2737" t="str">
            <v>Torneira de bóia, DN= 1´</v>
          </cell>
          <cell r="C2737" t="str">
            <v>un</v>
          </cell>
          <cell r="D2737">
            <v>41.39</v>
          </cell>
        </row>
        <row r="2738">
          <cell r="A2738" t="str">
            <v>480503</v>
          </cell>
          <cell r="B2738" t="str">
            <v>Torneira de bóia, DN= 1 1/4´</v>
          </cell>
          <cell r="C2738" t="str">
            <v>un</v>
          </cell>
          <cell r="D2738">
            <v>60.75</v>
          </cell>
        </row>
        <row r="2739">
          <cell r="A2739" t="str">
            <v>480504</v>
          </cell>
          <cell r="B2739" t="str">
            <v>Torneira de bóia, DN= 1 1/2´</v>
          </cell>
          <cell r="C2739" t="str">
            <v>un</v>
          </cell>
          <cell r="D2739">
            <v>73.94</v>
          </cell>
        </row>
        <row r="2740">
          <cell r="A2740" t="str">
            <v>480505</v>
          </cell>
          <cell r="B2740" t="str">
            <v>Torneira de bóia, DN= 2´</v>
          </cell>
          <cell r="C2740" t="str">
            <v>un</v>
          </cell>
          <cell r="D2740">
            <v>85.72</v>
          </cell>
        </row>
        <row r="2741">
          <cell r="A2741" t="str">
            <v>480506</v>
          </cell>
          <cell r="B2741" t="str">
            <v>Torneira de bóia, DN= 4´</v>
          </cell>
          <cell r="C2741" t="str">
            <v>un</v>
          </cell>
          <cell r="D2741">
            <v>650.03</v>
          </cell>
        </row>
        <row r="2742">
          <cell r="A2742" t="str">
            <v>480507</v>
          </cell>
          <cell r="B2742" t="str">
            <v>Torneira de bóia, tipo registro automático de entrada, DN= 3´</v>
          </cell>
          <cell r="C2742" t="str">
            <v>un</v>
          </cell>
          <cell r="D2742">
            <v>979.81</v>
          </cell>
        </row>
        <row r="2743">
          <cell r="A2743" t="str">
            <v>480508</v>
          </cell>
          <cell r="B2743" t="str">
            <v>Torneira de bóia, tipo registro automático de entrada, em ferro dúctil, DN= 8´</v>
          </cell>
          <cell r="C2743" t="str">
            <v>un</v>
          </cell>
          <cell r="D2743">
            <v>3615.86</v>
          </cell>
        </row>
        <row r="2744">
          <cell r="A2744" t="str">
            <v>480509</v>
          </cell>
          <cell r="B2744" t="str">
            <v>Torneira de bóia, DN= 2 1/2´</v>
          </cell>
          <cell r="C2744" t="str">
            <v>un</v>
          </cell>
          <cell r="D2744">
            <v>616.1</v>
          </cell>
        </row>
        <row r="2745">
          <cell r="A2745" t="str">
            <v>482002</v>
          </cell>
          <cell r="B2745" t="str">
            <v>Limpeza de caixa d´água até 1.000 litros</v>
          </cell>
          <cell r="C2745" t="str">
            <v>un</v>
          </cell>
          <cell r="D2745">
            <v>0</v>
          </cell>
        </row>
        <row r="2746">
          <cell r="A2746" t="str">
            <v>482004</v>
          </cell>
          <cell r="B2746" t="str">
            <v>Limpeza de caixa d´água de 1.001 até 10.000 litros</v>
          </cell>
          <cell r="C2746" t="str">
            <v>un</v>
          </cell>
          <cell r="D2746">
            <v>0</v>
          </cell>
        </row>
        <row r="2747">
          <cell r="A2747" t="str">
            <v>482006</v>
          </cell>
          <cell r="B2747" t="str">
            <v>Limpeza de caixa d´água acima de 10.000 litros</v>
          </cell>
          <cell r="C2747" t="str">
            <v>un</v>
          </cell>
          <cell r="D2747">
            <v>0</v>
          </cell>
        </row>
        <row r="2748">
          <cell r="A2748" t="str">
            <v>490102</v>
          </cell>
          <cell r="B2748" t="str">
            <v>Caixa sifonada de PVC rígido de 100 x 150 x 50 mm, com grelha</v>
          </cell>
          <cell r="C2748" t="str">
            <v>un</v>
          </cell>
          <cell r="D2748">
            <v>15.69</v>
          </cell>
        </row>
        <row r="2749">
          <cell r="A2749" t="str">
            <v>490103</v>
          </cell>
          <cell r="B2749" t="str">
            <v>Caixa sifonada de PVC rígido de 150 x 150 x 50 mm, com grelha</v>
          </cell>
          <cell r="C2749" t="str">
            <v>un</v>
          </cell>
          <cell r="D2749">
            <v>29.26</v>
          </cell>
        </row>
        <row r="2750">
          <cell r="A2750" t="str">
            <v>490104</v>
          </cell>
          <cell r="B2750" t="str">
            <v>Caixa sifonada de PVC rígido de 150 x 185 x 75 mm, com grelha</v>
          </cell>
          <cell r="C2750" t="str">
            <v>un</v>
          </cell>
          <cell r="D2750">
            <v>17.28</v>
          </cell>
        </row>
        <row r="2751">
          <cell r="A2751" t="str">
            <v>490105</v>
          </cell>
          <cell r="B2751" t="str">
            <v>Caixa sifonada de PVC rígido de 250 x 172 x 50 mm, com tampa cega</v>
          </cell>
          <cell r="C2751" t="str">
            <v>un</v>
          </cell>
          <cell r="D2751">
            <v>21.62</v>
          </cell>
        </row>
        <row r="2752">
          <cell r="A2752" t="str">
            <v>490106</v>
          </cell>
          <cell r="B2752" t="str">
            <v>Caixa seca de PVC rígido de 100 x 100 x 40 mm com altura regulável e grelha</v>
          </cell>
          <cell r="C2752" t="str">
            <v>un</v>
          </cell>
          <cell r="D2752">
            <v>7.2</v>
          </cell>
        </row>
        <row r="2753">
          <cell r="A2753" t="str">
            <v>490107</v>
          </cell>
          <cell r="B2753" t="str">
            <v>Caixa sifonada de PVC rígido de 250 x 230 x 75 mm, com tampa cega</v>
          </cell>
          <cell r="C2753" t="str">
            <v>un</v>
          </cell>
          <cell r="D2753">
            <v>24.55</v>
          </cell>
        </row>
        <row r="2754">
          <cell r="A2754" t="str">
            <v>490108</v>
          </cell>
          <cell r="B2754" t="str">
            <v>Caixa sifonada de PVC rígido de 100 x 100 x 50 mm, com grelha</v>
          </cell>
          <cell r="C2754" t="str">
            <v>un</v>
          </cell>
          <cell r="D2754">
            <v>7.25</v>
          </cell>
        </row>
        <row r="2755">
          <cell r="A2755" t="str">
            <v>490302</v>
          </cell>
          <cell r="B2755" t="str">
            <v>Caixa de gordura em alvenaria, 60 x 60 x 60 cm</v>
          </cell>
          <cell r="C2755" t="str">
            <v>un</v>
          </cell>
          <cell r="D2755">
            <v>41.55</v>
          </cell>
        </row>
        <row r="2756">
          <cell r="A2756" t="str">
            <v>490401</v>
          </cell>
          <cell r="B2756" t="str">
            <v>Ralo seco em PVC rígido de 100 x 40 mm, com grelha</v>
          </cell>
          <cell r="C2756" t="str">
            <v>un</v>
          </cell>
          <cell r="D2756">
            <v>6</v>
          </cell>
        </row>
        <row r="2757">
          <cell r="A2757" t="str">
            <v>490402</v>
          </cell>
          <cell r="B2757" t="str">
            <v>Ralo sifonado em PVC rígido de 100 x 40 mm com altura regulável e grelha</v>
          </cell>
          <cell r="C2757" t="str">
            <v>un</v>
          </cell>
          <cell r="D2757">
            <v>5.71</v>
          </cell>
        </row>
        <row r="2758">
          <cell r="A2758" t="str">
            <v>490502</v>
          </cell>
          <cell r="B2758" t="str">
            <v>Ralo seco em ferro fundido, 100 x 165 x 50 mm, com grelha metálica saída vertical</v>
          </cell>
          <cell r="C2758" t="str">
            <v>un</v>
          </cell>
          <cell r="D2758">
            <v>32.1</v>
          </cell>
        </row>
        <row r="2759">
          <cell r="A2759" t="str">
            <v>490504</v>
          </cell>
          <cell r="B2759" t="str">
            <v>Ralo sifonado em ferro fundido de 150 x 240 x 75 mm, com grelha</v>
          </cell>
          <cell r="C2759" t="str">
            <v>un</v>
          </cell>
          <cell r="D2759">
            <v>199.1</v>
          </cell>
        </row>
        <row r="2760">
          <cell r="A2760" t="str">
            <v>490601</v>
          </cell>
          <cell r="B2760" t="str">
            <v>Grelha hemisférica em ferro fundido de 4´</v>
          </cell>
          <cell r="C2760" t="str">
            <v>un</v>
          </cell>
          <cell r="D2760">
            <v>3.93</v>
          </cell>
        </row>
        <row r="2761">
          <cell r="A2761" t="str">
            <v>490602</v>
          </cell>
          <cell r="B2761" t="str">
            <v>Grelha em ferro fundido para caixas e canaletas</v>
          </cell>
          <cell r="C2761" t="str">
            <v>m²</v>
          </cell>
          <cell r="D2761">
            <v>566.08000000000004</v>
          </cell>
        </row>
        <row r="2762">
          <cell r="A2762" t="str">
            <v>490603</v>
          </cell>
          <cell r="B2762" t="str">
            <v>Grelha hemisférica em ferro fundido de 3´</v>
          </cell>
          <cell r="C2762" t="str">
            <v>un</v>
          </cell>
          <cell r="D2762">
            <v>3.18</v>
          </cell>
        </row>
        <row r="2763">
          <cell r="A2763" t="str">
            <v>490605</v>
          </cell>
          <cell r="B2763" t="str">
            <v>Tampão de ferro fundido de 600 mm padrão PMSP, tráfego médio</v>
          </cell>
          <cell r="C2763" t="str">
            <v>un</v>
          </cell>
          <cell r="D2763">
            <v>349.31</v>
          </cell>
        </row>
        <row r="2764">
          <cell r="A2764" t="str">
            <v>490606</v>
          </cell>
          <cell r="B2764" t="str">
            <v>Tampão de ferro fundido de 400 x 600 mm, padrão Corpo de Bombeiros</v>
          </cell>
          <cell r="C2764" t="str">
            <v>un</v>
          </cell>
          <cell r="D2764">
            <v>157.83000000000001</v>
          </cell>
        </row>
        <row r="2765">
          <cell r="A2765" t="str">
            <v>490607</v>
          </cell>
          <cell r="B2765" t="str">
            <v>Grelha articulada em ferro fundido para boca de leão</v>
          </cell>
          <cell r="C2765" t="str">
            <v>un</v>
          </cell>
          <cell r="D2765">
            <v>228.21</v>
          </cell>
        </row>
        <row r="2766">
          <cell r="A2766" t="str">
            <v>490608</v>
          </cell>
          <cell r="B2766" t="str">
            <v>Grelha hemisférica em ferro fundido de 6´</v>
          </cell>
          <cell r="C2766" t="str">
            <v>un</v>
          </cell>
          <cell r="D2766">
            <v>8.14</v>
          </cell>
        </row>
        <row r="2767">
          <cell r="A2767" t="str">
            <v>490610</v>
          </cell>
          <cell r="B2767" t="str">
            <v>Tampão de ferro fundido de 600 mm, tráfego leve</v>
          </cell>
          <cell r="C2767" t="str">
            <v>un</v>
          </cell>
          <cell r="D2767">
            <v>230.83</v>
          </cell>
        </row>
        <row r="2768">
          <cell r="A2768" t="str">
            <v>490611</v>
          </cell>
          <cell r="B2768" t="str">
            <v>Grelha hemisférica em ferro fundido de 2´</v>
          </cell>
          <cell r="C2768" t="str">
            <v>un</v>
          </cell>
          <cell r="D2768">
            <v>2.4300000000000002</v>
          </cell>
        </row>
        <row r="2769">
          <cell r="A2769" t="str">
            <v>490614</v>
          </cell>
          <cell r="B2769" t="str">
            <v>Grelha redonda com disco rotativo em aço inoxidável de 15 cm</v>
          </cell>
          <cell r="C2769" t="str">
            <v>un</v>
          </cell>
          <cell r="D2769">
            <v>18.899999999999999</v>
          </cell>
        </row>
        <row r="2770">
          <cell r="A2770" t="str">
            <v>490616</v>
          </cell>
          <cell r="B2770" t="str">
            <v>Grelha quadriculada em ferro fundido para caixas e canaletas</v>
          </cell>
          <cell r="C2770" t="str">
            <v>m²</v>
          </cell>
          <cell r="D2770">
            <v>407.03</v>
          </cell>
        </row>
        <row r="2771">
          <cell r="A2771" t="str">
            <v>490617</v>
          </cell>
          <cell r="B2771" t="str">
            <v>Grelha em alumínio fundido para caixas e canaletas - linha comercial</v>
          </cell>
          <cell r="C2771" t="str">
            <v>m²</v>
          </cell>
          <cell r="D2771">
            <v>381.26</v>
          </cell>
        </row>
        <row r="2772">
          <cell r="A2772" t="str">
            <v>490619</v>
          </cell>
          <cell r="B2772" t="str">
            <v>Grelha pré-moldada em concreto, com furos redondos, 79,5 x 24,5 x 8 cm</v>
          </cell>
          <cell r="C2772" t="str">
            <v>un</v>
          </cell>
          <cell r="D2772">
            <v>48.27</v>
          </cell>
        </row>
        <row r="2773">
          <cell r="A2773" t="str">
            <v>490620</v>
          </cell>
          <cell r="B2773" t="str">
            <v>Captador pluvial, corpo em aço inoxidável e grelha com mecanismo anti-vórtice, DN= 50 mm</v>
          </cell>
          <cell r="C2773" t="str">
            <v>un</v>
          </cell>
          <cell r="D2773">
            <v>2198.0500000000002</v>
          </cell>
        </row>
        <row r="2774">
          <cell r="A2774" t="str">
            <v>490621</v>
          </cell>
          <cell r="B2774" t="str">
            <v>Captador pluvial, corpo em aço inoxidável e grelha com mecanismo anti-vórtice, DN= 75 mm</v>
          </cell>
          <cell r="C2774" t="str">
            <v>un</v>
          </cell>
          <cell r="D2774">
            <v>2796.88</v>
          </cell>
        </row>
        <row r="2775">
          <cell r="A2775" t="str">
            <v>491204</v>
          </cell>
          <cell r="B2775" t="str">
            <v>Boca de leão simples tipo PMSP, com grelha</v>
          </cell>
          <cell r="C2775" t="str">
            <v>un</v>
          </cell>
          <cell r="D2775">
            <v>561.82000000000005</v>
          </cell>
        </row>
        <row r="2776">
          <cell r="A2776" t="str">
            <v>491206</v>
          </cell>
          <cell r="B2776" t="str">
            <v>Boca de lobo dupla tipo PMSP, com tampa de concreto</v>
          </cell>
          <cell r="C2776" t="str">
            <v>un</v>
          </cell>
          <cell r="D2776">
            <v>578.80999999999995</v>
          </cell>
        </row>
        <row r="2777">
          <cell r="A2777" t="str">
            <v>491208</v>
          </cell>
          <cell r="B2777" t="str">
            <v>Boca de lobo simples tipo PMSP, com tampa de concreto</v>
          </cell>
          <cell r="C2777" t="str">
            <v>un</v>
          </cell>
          <cell r="D2777">
            <v>258.04000000000002</v>
          </cell>
        </row>
        <row r="2778">
          <cell r="A2778" t="str">
            <v>491210</v>
          </cell>
          <cell r="B2778" t="str">
            <v>Caixa coletora em concreto armado 0,30 x 0,70 x 1,00 m</v>
          </cell>
          <cell r="C2778" t="str">
            <v>un</v>
          </cell>
          <cell r="D2778">
            <v>195.24</v>
          </cell>
        </row>
        <row r="2779">
          <cell r="A2779" t="str">
            <v>491212</v>
          </cell>
          <cell r="B2779" t="str">
            <v>Chaminé para poço de visita tipo PMSP em alvenaria diâmetro interno 70 cm - pescoço</v>
          </cell>
          <cell r="C2779" t="str">
            <v>m</v>
          </cell>
          <cell r="D2779">
            <v>107.06</v>
          </cell>
        </row>
        <row r="2780">
          <cell r="A2780" t="str">
            <v>491214</v>
          </cell>
          <cell r="B2780" t="str">
            <v>Poço de visita em alvenaria tipo PMSP - balão</v>
          </cell>
          <cell r="C2780" t="str">
            <v>un</v>
          </cell>
          <cell r="D2780">
            <v>1076.6500000000001</v>
          </cell>
        </row>
        <row r="2781">
          <cell r="A2781" t="str">
            <v>491301</v>
          </cell>
          <cell r="B2781" t="str">
            <v>Filtro biológico anaeróbio com anéis pré-moldados de concreto diâmetro de 1,40 m - h= 2,00 m</v>
          </cell>
          <cell r="C2781" t="str">
            <v>un</v>
          </cell>
          <cell r="D2781">
            <v>1627.29</v>
          </cell>
        </row>
        <row r="2782">
          <cell r="A2782" t="str">
            <v>491302</v>
          </cell>
          <cell r="B2782" t="str">
            <v>Filtro biológico anaeróbio com anéis pré-moldados de concreto diâmetro de 2,00 m - h= 2,00 m</v>
          </cell>
          <cell r="C2782" t="str">
            <v>un</v>
          </cell>
          <cell r="D2782">
            <v>2890.73</v>
          </cell>
        </row>
        <row r="2783">
          <cell r="A2783" t="str">
            <v>491303</v>
          </cell>
          <cell r="B2783" t="str">
            <v>Filtro biológico anaeróbio com anéis pré-moldados de concreto diâmetro de 2,40 m - h= 2,00 m</v>
          </cell>
          <cell r="C2783" t="str">
            <v>un</v>
          </cell>
          <cell r="D2783">
            <v>3905.64</v>
          </cell>
        </row>
        <row r="2784">
          <cell r="A2784" t="str">
            <v>491304</v>
          </cell>
          <cell r="B2784" t="str">
            <v>Filtro biológico anaeróbio com anéis pré-moldados de concreto diâmetro de 2,84 m - h= 2,50 m</v>
          </cell>
          <cell r="C2784" t="str">
            <v>un</v>
          </cell>
          <cell r="D2784">
            <v>6046.61</v>
          </cell>
        </row>
        <row r="2785">
          <cell r="A2785" t="str">
            <v>491401</v>
          </cell>
          <cell r="B2785" t="str">
            <v>Fossa séptica câmara única com anéis pré-moldados em concreto, diâmetro externo de 1,50 m - h= 1,50 m</v>
          </cell>
          <cell r="C2785" t="str">
            <v>un</v>
          </cell>
          <cell r="D2785">
            <v>1184.95</v>
          </cell>
        </row>
        <row r="2786">
          <cell r="A2786" t="str">
            <v>491402</v>
          </cell>
          <cell r="B2786" t="str">
            <v>Fossa séptica câmara única com anéis pré-moldados em concreto, diâmetro externo de 2,50 m - h= 2,50 m</v>
          </cell>
          <cell r="C2786" t="str">
            <v>un</v>
          </cell>
          <cell r="D2786">
            <v>3329.34</v>
          </cell>
        </row>
        <row r="2787">
          <cell r="A2787" t="str">
            <v>491403</v>
          </cell>
          <cell r="B2787" t="str">
            <v>Fossa séptica câmara única com anéis pré-moldados em concreto, diâmetro externo de 2,50 m - h= 4,00 m</v>
          </cell>
          <cell r="C2787" t="str">
            <v>un</v>
          </cell>
          <cell r="D2787">
            <v>4963.7</v>
          </cell>
        </row>
        <row r="2788">
          <cell r="A2788" t="str">
            <v>491501</v>
          </cell>
          <cell r="B2788" t="str">
            <v>Anel pré-moldado de concreto com diâmetro de 0,60 m</v>
          </cell>
          <cell r="C2788" t="str">
            <v>m</v>
          </cell>
          <cell r="D2788">
            <v>203.81</v>
          </cell>
        </row>
        <row r="2789">
          <cell r="A2789" t="str">
            <v>491504</v>
          </cell>
          <cell r="B2789" t="str">
            <v>Anel pré-moldado de concreto com diâmetro de 1,20 m</v>
          </cell>
          <cell r="C2789" t="str">
            <v>m</v>
          </cell>
          <cell r="D2789">
            <v>345.66</v>
          </cell>
        </row>
        <row r="2790">
          <cell r="A2790" t="str">
            <v>491505</v>
          </cell>
          <cell r="B2790" t="str">
            <v>Anel pré-moldado de concreto com diâmetro de 1,50 m</v>
          </cell>
          <cell r="C2790" t="str">
            <v>m</v>
          </cell>
          <cell r="D2790">
            <v>471.12</v>
          </cell>
        </row>
        <row r="2791">
          <cell r="A2791" t="str">
            <v>491506</v>
          </cell>
          <cell r="B2791" t="str">
            <v>Anel pré-moldado de concreto com diâmetro de 1,80 m</v>
          </cell>
          <cell r="C2791" t="str">
            <v>m</v>
          </cell>
          <cell r="D2791">
            <v>665.75</v>
          </cell>
        </row>
        <row r="2792">
          <cell r="A2792" t="str">
            <v>491510</v>
          </cell>
          <cell r="B2792" t="str">
            <v>Anel pré-moldado de concreto com diâmetro de 3,00 m</v>
          </cell>
          <cell r="C2792" t="str">
            <v>m</v>
          </cell>
          <cell r="D2792">
            <v>1315.99</v>
          </cell>
        </row>
        <row r="2793">
          <cell r="A2793" t="str">
            <v>500101</v>
          </cell>
          <cell r="B2793" t="str">
            <v>Botoeira para acionamento de bomba de incêndio, instalação dentro de hidrante</v>
          </cell>
          <cell r="C2793" t="str">
            <v>un</v>
          </cell>
          <cell r="D2793">
            <v>262.76</v>
          </cell>
        </row>
        <row r="2794">
          <cell r="A2794" t="str">
            <v>500102</v>
          </cell>
          <cell r="B2794" t="str">
            <v>Abrigo de hidrante de 1 1/2´ (38 mm) completo - inclusive mangueira - 30 m (2 x 15 m)</v>
          </cell>
          <cell r="C2794" t="str">
            <v>un</v>
          </cell>
          <cell r="D2794">
            <v>853</v>
          </cell>
        </row>
        <row r="2795">
          <cell r="A2795" t="str">
            <v>500103</v>
          </cell>
          <cell r="B2795" t="str">
            <v>Abrigo duplo para hidrante/mangueira, com visor e suporte (embutir e externo)</v>
          </cell>
          <cell r="C2795" t="str">
            <v>un</v>
          </cell>
          <cell r="D2795">
            <v>464.17</v>
          </cell>
        </row>
        <row r="2796">
          <cell r="A2796" t="str">
            <v>500104</v>
          </cell>
          <cell r="B2796" t="str">
            <v>Abrigo de hidrante de 2 1/2´ (63 mm) completo - inclusive mangueira - 30 m (2 x 15 m)</v>
          </cell>
          <cell r="C2796" t="str">
            <v>un</v>
          </cell>
          <cell r="D2796">
            <v>1040.49</v>
          </cell>
        </row>
        <row r="2797">
          <cell r="A2797" t="str">
            <v>500106</v>
          </cell>
          <cell r="B2797" t="str">
            <v>Abrigo para hidrante/mangueira (embutir e externo)</v>
          </cell>
          <cell r="C2797" t="str">
            <v>un</v>
          </cell>
          <cell r="D2797">
            <v>153.66999999999999</v>
          </cell>
        </row>
        <row r="2798">
          <cell r="A2798" t="str">
            <v>500108</v>
          </cell>
          <cell r="B2798" t="str">
            <v>Mangueira com união de engate rápido, DN= 1 1/2´ (38 mm)</v>
          </cell>
          <cell r="C2798" t="str">
            <v>m</v>
          </cell>
          <cell r="D2798">
            <v>14.4</v>
          </cell>
        </row>
        <row r="2799">
          <cell r="A2799" t="str">
            <v>500110</v>
          </cell>
          <cell r="B2799" t="str">
            <v>Mangueira com união de engate rápido, DN= 2 1/2´ (63 mm)</v>
          </cell>
          <cell r="C2799" t="str">
            <v>m</v>
          </cell>
          <cell r="D2799">
            <v>21.91</v>
          </cell>
        </row>
        <row r="2800">
          <cell r="A2800" t="str">
            <v>500111</v>
          </cell>
          <cell r="B2800" t="str">
            <v>Esguicho latão com engate rápido, DN= 2 1/2´, jato regulável</v>
          </cell>
          <cell r="C2800" t="str">
            <v>un</v>
          </cell>
          <cell r="D2800">
            <v>119.6</v>
          </cell>
        </row>
        <row r="2801">
          <cell r="A2801" t="str">
            <v>500112</v>
          </cell>
          <cell r="B2801" t="str">
            <v>Esguicho latão com engate rápido, DN= 1 1/2´, requinte fixo</v>
          </cell>
          <cell r="C2801" t="str">
            <v>un</v>
          </cell>
          <cell r="D2801">
            <v>28.95</v>
          </cell>
        </row>
        <row r="2802">
          <cell r="A2802" t="str">
            <v>500114</v>
          </cell>
          <cell r="B2802" t="str">
            <v>Esguicho latão com engate rápido, DN= 2 1/2´, requinte fixo</v>
          </cell>
          <cell r="C2802" t="str">
            <v>un</v>
          </cell>
          <cell r="D2802">
            <v>62.73</v>
          </cell>
        </row>
        <row r="2803">
          <cell r="A2803" t="str">
            <v>500116</v>
          </cell>
          <cell r="B2803" t="str">
            <v>Adaptador de engate rápido em latão de 2 1/2´ x 1 1/2´</v>
          </cell>
          <cell r="C2803" t="str">
            <v>un</v>
          </cell>
          <cell r="D2803">
            <v>26.2</v>
          </cell>
        </row>
        <row r="2804">
          <cell r="A2804" t="str">
            <v>500117</v>
          </cell>
          <cell r="B2804" t="str">
            <v>Adaptador de engate rápido em latão de 2 1/2´ x 2 1/2´</v>
          </cell>
          <cell r="C2804" t="str">
            <v>un</v>
          </cell>
          <cell r="D2804">
            <v>33.74</v>
          </cell>
        </row>
        <row r="2805">
          <cell r="A2805" t="str">
            <v>500118</v>
          </cell>
          <cell r="B2805" t="str">
            <v>Hidrante de coluna com duas saídas, 4´x 2 1/2´ - simples</v>
          </cell>
          <cell r="C2805" t="str">
            <v>un</v>
          </cell>
          <cell r="D2805">
            <v>482.1</v>
          </cell>
        </row>
        <row r="2806">
          <cell r="A2806" t="str">
            <v>500119</v>
          </cell>
          <cell r="B2806" t="str">
            <v>Tampão de engate rápido em latão, DN= 2 1/2´, com corrente</v>
          </cell>
          <cell r="C2806" t="str">
            <v>un</v>
          </cell>
          <cell r="D2806">
            <v>46.13</v>
          </cell>
        </row>
        <row r="2807">
          <cell r="A2807" t="str">
            <v>500120</v>
          </cell>
          <cell r="B2807" t="str">
            <v>Tampão de engate rápido em latão, DN= 1 1/2´, com corrente</v>
          </cell>
          <cell r="C2807" t="str">
            <v>un</v>
          </cell>
          <cell r="D2807">
            <v>30.7</v>
          </cell>
        </row>
        <row r="2808">
          <cell r="A2808" t="str">
            <v>500121</v>
          </cell>
          <cell r="B2808" t="str">
            <v>Chave para conexão de engate rápido</v>
          </cell>
          <cell r="C2808" t="str">
            <v>un</v>
          </cell>
          <cell r="D2808">
            <v>11.01</v>
          </cell>
        </row>
        <row r="2809">
          <cell r="A2809" t="str">
            <v>500123</v>
          </cell>
          <cell r="B2809" t="str">
            <v>Adaptador de engate rápido em latão de 2 1/2´ x 1´</v>
          </cell>
          <cell r="C2809" t="str">
            <v>un</v>
          </cell>
          <cell r="D2809">
            <v>23</v>
          </cell>
        </row>
        <row r="2810">
          <cell r="A2810" t="str">
            <v>500124</v>
          </cell>
          <cell r="B2810" t="str">
            <v>Mangueira para mangotinho, com união de engate rápido, DN= 1´ (25 mm)</v>
          </cell>
          <cell r="C2810" t="str">
            <v>m</v>
          </cell>
          <cell r="D2810">
            <v>14.03</v>
          </cell>
        </row>
        <row r="2811">
          <cell r="A2811" t="str">
            <v>500125</v>
          </cell>
          <cell r="B2811" t="str">
            <v>Esguicho de latão com engate rápido, DN= 1´ jato regulável</v>
          </cell>
          <cell r="C2811" t="str">
            <v>un</v>
          </cell>
          <cell r="D2811">
            <v>97.5</v>
          </cell>
        </row>
        <row r="2812">
          <cell r="A2812" t="str">
            <v>500126</v>
          </cell>
          <cell r="B2812" t="str">
            <v>Espigão de latão, de 1´x 1´</v>
          </cell>
          <cell r="C2812" t="str">
            <v>un</v>
          </cell>
          <cell r="D2812">
            <v>22</v>
          </cell>
        </row>
        <row r="2813">
          <cell r="A2813" t="str">
            <v>500127</v>
          </cell>
          <cell r="B2813" t="str">
            <v>Carretel de parede fixo para mangotinho, com abracadeiras</v>
          </cell>
          <cell r="C2813" t="str">
            <v>un</v>
          </cell>
          <cell r="D2813">
            <v>1643.75</v>
          </cell>
        </row>
        <row r="2814">
          <cell r="A2814" t="str">
            <v>500128</v>
          </cell>
          <cell r="B2814" t="str">
            <v>Carretel de parede articulável para mangotinho, com abracadeira</v>
          </cell>
          <cell r="C2814" t="str">
            <v>un</v>
          </cell>
          <cell r="D2814">
            <v>1859.5</v>
          </cell>
        </row>
        <row r="2815">
          <cell r="A2815" t="str">
            <v>500129</v>
          </cell>
          <cell r="B2815" t="str">
            <v>Carretel tipo nicho embutido para mangotinho, com abracadeiras</v>
          </cell>
          <cell r="C2815" t="str">
            <v>un</v>
          </cell>
          <cell r="D2815">
            <v>1689.5</v>
          </cell>
        </row>
        <row r="2816">
          <cell r="A2816" t="str">
            <v>500202</v>
          </cell>
          <cell r="B2816" t="str">
            <v>Bico de sprinkler cromado pendente com rompimento da ampola a 68°C</v>
          </cell>
          <cell r="C2816" t="str">
            <v>un</v>
          </cell>
          <cell r="D2816">
            <v>18.3</v>
          </cell>
        </row>
        <row r="2817">
          <cell r="A2817" t="str">
            <v>500205</v>
          </cell>
          <cell r="B2817" t="str">
            <v>Alarme hidráulico tipo gongo</v>
          </cell>
          <cell r="C2817" t="str">
            <v>un</v>
          </cell>
          <cell r="D2817">
            <v>457</v>
          </cell>
        </row>
        <row r="2818">
          <cell r="A2818" t="str">
            <v>500503</v>
          </cell>
          <cell r="B2818" t="str">
            <v>Sirene eletrônica bitonal de 24 Volts</v>
          </cell>
          <cell r="C2818" t="str">
            <v>un</v>
          </cell>
          <cell r="D2818">
            <v>38.130000000000003</v>
          </cell>
        </row>
        <row r="2819">
          <cell r="A2819" t="str">
            <v>500506</v>
          </cell>
          <cell r="B2819" t="str">
            <v>Central de iluminação de emergência, completa, para até 6.000 W</v>
          </cell>
          <cell r="C2819" t="str">
            <v>un</v>
          </cell>
          <cell r="D2819">
            <v>6748.3</v>
          </cell>
        </row>
        <row r="2820">
          <cell r="A2820" t="str">
            <v>500507</v>
          </cell>
          <cell r="B2820" t="str">
            <v>Luminária para unidade centralizada pendente completa com lâmpadas fluorescentes compactas de 9 W</v>
          </cell>
          <cell r="C2820" t="str">
            <v>un</v>
          </cell>
          <cell r="D2820">
            <v>140.69999999999999</v>
          </cell>
        </row>
        <row r="2821">
          <cell r="A2821" t="str">
            <v>500508</v>
          </cell>
          <cell r="B2821" t="str">
            <v>Luminária para unidade centralizada de sobrepor completa com lâmpada fluorescente compacta de 15 W</v>
          </cell>
          <cell r="C2821" t="str">
            <v>un</v>
          </cell>
          <cell r="D2821">
            <v>51.94</v>
          </cell>
        </row>
        <row r="2822">
          <cell r="A2822" t="str">
            <v>500509</v>
          </cell>
          <cell r="B2822" t="str">
            <v>Luminária para unidade centralizada de sobrepor completa com lâmpada incandescente até 25 W</v>
          </cell>
          <cell r="C2822" t="str">
            <v>un</v>
          </cell>
          <cell r="D2822">
            <v>26.51</v>
          </cell>
        </row>
        <row r="2823">
          <cell r="A2823" t="str">
            <v>500516</v>
          </cell>
          <cell r="B2823" t="str">
            <v>Módulo para adaptação de luminária de emergência, autonomia 90 minutos para lâmpada fluorescente de 32 W</v>
          </cell>
          <cell r="C2823" t="str">
            <v>un</v>
          </cell>
          <cell r="D2823">
            <v>122.58</v>
          </cell>
        </row>
        <row r="2824">
          <cell r="A2824" t="str">
            <v>500517</v>
          </cell>
          <cell r="B2824" t="str">
            <v>Acionador manual tipo quebra vidro</v>
          </cell>
          <cell r="C2824" t="str">
            <v>un</v>
          </cell>
          <cell r="D2824">
            <v>50.6</v>
          </cell>
        </row>
        <row r="2825">
          <cell r="A2825" t="str">
            <v>500523</v>
          </cell>
          <cell r="B2825" t="str">
            <v>Sirene audiovisual tipo endereçável</v>
          </cell>
          <cell r="C2825" t="str">
            <v>un</v>
          </cell>
          <cell r="D2825">
            <v>258.51</v>
          </cell>
        </row>
        <row r="2826">
          <cell r="A2826" t="str">
            <v>500524</v>
          </cell>
          <cell r="B2826" t="str">
            <v>Luminária para balizamento ou aclaramento de sobrepor completa com lâmpada fluorescente compacta de 9 W</v>
          </cell>
          <cell r="C2826" t="str">
            <v>un</v>
          </cell>
          <cell r="D2826">
            <v>50.24</v>
          </cell>
        </row>
        <row r="2827">
          <cell r="A2827" t="str">
            <v>500525</v>
          </cell>
          <cell r="B2827" t="str">
            <v>Central de iluminação de emergência, completa, autonomia 1 hora, para até 240 W</v>
          </cell>
          <cell r="C2827" t="str">
            <v>un</v>
          </cell>
          <cell r="D2827">
            <v>225.61</v>
          </cell>
        </row>
        <row r="2828">
          <cell r="A2828" t="str">
            <v>500526</v>
          </cell>
          <cell r="B2828" t="str">
            <v>Bloco autônomo de iluminação de emergência com autonomia mínima de 1 hora, equipado com 2 lâmpadas de 11 W/15 W</v>
          </cell>
          <cell r="C2828" t="str">
            <v>un</v>
          </cell>
          <cell r="D2828">
            <v>105.11</v>
          </cell>
        </row>
        <row r="2829">
          <cell r="A2829" t="str">
            <v>500527</v>
          </cell>
          <cell r="B2829" t="str">
            <v>Central de detecção e alarme de incêndio completa, autonomia de 1 hora para 12 laços, 220 V/12 V</v>
          </cell>
          <cell r="C2829" t="str">
            <v>un</v>
          </cell>
          <cell r="D2829">
            <v>249.9</v>
          </cell>
        </row>
        <row r="2830">
          <cell r="A2830" t="str">
            <v>500528</v>
          </cell>
          <cell r="B2830" t="str">
            <v>Sirene tipo corneta de 12 V</v>
          </cell>
          <cell r="C2830" t="str">
            <v>un</v>
          </cell>
          <cell r="D2830">
            <v>36.68</v>
          </cell>
        </row>
        <row r="2831">
          <cell r="A2831" t="str">
            <v>500530</v>
          </cell>
          <cell r="B2831" t="str">
            <v>Bloco autônomo de iluminação de emergência com autonomia mínima de 3 horas, equipado com 2 lâmpadas fluorescentes de 10 W</v>
          </cell>
          <cell r="C2831" t="str">
            <v>un</v>
          </cell>
          <cell r="D2831">
            <v>59.5</v>
          </cell>
        </row>
        <row r="2832">
          <cell r="A2832" t="str">
            <v>500531</v>
          </cell>
          <cell r="B2832" t="str">
            <v>Bloco autônomo de iluminação de emergência com autonomia mínima de 3 horas, equipado com 2 faróis de lâmpadas de 21/55 W</v>
          </cell>
          <cell r="C2832" t="str">
            <v>un</v>
          </cell>
          <cell r="D2832">
            <v>266.94</v>
          </cell>
        </row>
        <row r="2833">
          <cell r="A2833" t="str">
            <v>500538</v>
          </cell>
          <cell r="B2833" t="str">
            <v>Detector óptico tipo endereçável</v>
          </cell>
          <cell r="C2833" t="str">
            <v>un</v>
          </cell>
          <cell r="D2833">
            <v>435.83</v>
          </cell>
        </row>
        <row r="2834">
          <cell r="A2834" t="str">
            <v>501002</v>
          </cell>
          <cell r="B2834" t="str">
            <v>Extintor manual de gás carbônico - capacidade de 6 kg</v>
          </cell>
          <cell r="C2834" t="str">
            <v>un</v>
          </cell>
          <cell r="D2834">
            <v>324.38</v>
          </cell>
        </row>
        <row r="2835">
          <cell r="A2835" t="str">
            <v>501003</v>
          </cell>
          <cell r="B2835" t="str">
            <v>Extintor sobre rodas de gás carbônico - capacidade de 10 kg</v>
          </cell>
          <cell r="C2835" t="str">
            <v>un</v>
          </cell>
          <cell r="D2835">
            <v>632.73</v>
          </cell>
        </row>
        <row r="2836">
          <cell r="A2836" t="str">
            <v>501004</v>
          </cell>
          <cell r="B2836" t="str">
            <v>Extintor manual de pó químico seco BC - capacidade de 4 kg</v>
          </cell>
          <cell r="C2836" t="str">
            <v>un</v>
          </cell>
          <cell r="D2836">
            <v>74.319999999999993</v>
          </cell>
        </row>
        <row r="2837">
          <cell r="A2837" t="str">
            <v>501005</v>
          </cell>
          <cell r="B2837" t="str">
            <v>Extintor de gás carbônico, em carreta - capacidade de 25 kg</v>
          </cell>
          <cell r="C2837" t="str">
            <v>un</v>
          </cell>
          <cell r="D2837">
            <v>1935.78</v>
          </cell>
        </row>
        <row r="2838">
          <cell r="A2838" t="str">
            <v>501006</v>
          </cell>
          <cell r="B2838" t="str">
            <v>Extintor manual de pó químico seco BC - capacidade de 8 kg</v>
          </cell>
          <cell r="C2838" t="str">
            <v>un</v>
          </cell>
          <cell r="D2838">
            <v>109</v>
          </cell>
        </row>
        <row r="2839">
          <cell r="A2839" t="str">
            <v>501008</v>
          </cell>
          <cell r="B2839" t="str">
            <v>Extintor manual de pó químico seco BC - capacidade de 12 kg</v>
          </cell>
          <cell r="C2839" t="str">
            <v>un</v>
          </cell>
          <cell r="D2839">
            <v>124.88</v>
          </cell>
        </row>
        <row r="2840">
          <cell r="A2840" t="str">
            <v>501009</v>
          </cell>
          <cell r="B2840" t="str">
            <v>Extintor de pó químico seco BC, em carreta - capacidade de 20 kg</v>
          </cell>
          <cell r="C2840" t="str">
            <v>un</v>
          </cell>
          <cell r="D2840">
            <v>490.64</v>
          </cell>
        </row>
        <row r="2841">
          <cell r="A2841" t="str">
            <v>501010</v>
          </cell>
          <cell r="B2841" t="str">
            <v>Extintor manual de água pressurizada - capacidade de 10 litros</v>
          </cell>
          <cell r="C2841" t="str">
            <v>un</v>
          </cell>
          <cell r="D2841">
            <v>70.77</v>
          </cell>
        </row>
        <row r="2842">
          <cell r="A2842" t="str">
            <v>501011</v>
          </cell>
          <cell r="B2842" t="str">
            <v>Extintor manual de pó químico seco ABC - capacidade de 4 kg</v>
          </cell>
          <cell r="C2842" t="str">
            <v>un</v>
          </cell>
          <cell r="D2842">
            <v>118.06</v>
          </cell>
        </row>
        <row r="2843">
          <cell r="A2843" t="str">
            <v>501012</v>
          </cell>
          <cell r="B2843" t="str">
            <v>Extintor manual de pó químico seco ABC - capacidade de 6 kg</v>
          </cell>
          <cell r="C2843" t="str">
            <v>un</v>
          </cell>
          <cell r="D2843">
            <v>138.24</v>
          </cell>
        </row>
        <row r="2844">
          <cell r="A2844" t="str">
            <v>502002</v>
          </cell>
          <cell r="B2844" t="str">
            <v>Destravador magnéticopara porta corta-fogo de 24 V</v>
          </cell>
          <cell r="C2844" t="str">
            <v>un</v>
          </cell>
          <cell r="D2844">
            <v>143.69999999999999</v>
          </cell>
        </row>
        <row r="2845">
          <cell r="A2845" t="str">
            <v>502011</v>
          </cell>
          <cell r="B2845" t="str">
            <v>Recarga de extintor de água pressurizada</v>
          </cell>
          <cell r="C2845" t="str">
            <v>l</v>
          </cell>
          <cell r="D2845">
            <v>1.75</v>
          </cell>
        </row>
        <row r="2846">
          <cell r="A2846" t="str">
            <v>502012</v>
          </cell>
          <cell r="B2846" t="str">
            <v>Recarga de extintor de gás carbônico</v>
          </cell>
          <cell r="C2846" t="str">
            <v>kg</v>
          </cell>
          <cell r="D2846">
            <v>6.53</v>
          </cell>
        </row>
        <row r="2847">
          <cell r="A2847" t="str">
            <v>502013</v>
          </cell>
          <cell r="B2847" t="str">
            <v>Recarga de extintor de pó químico seco</v>
          </cell>
          <cell r="C2847" t="str">
            <v>kg</v>
          </cell>
          <cell r="D2847">
            <v>6.17</v>
          </cell>
        </row>
        <row r="2848">
          <cell r="A2848" t="str">
            <v>502014</v>
          </cell>
          <cell r="B2848" t="str">
            <v>Teste hidrostático de extintor de gás carbônico, pó químico seco, ou água pressurizada, com capacidade acima de 12 kg até 20 kg</v>
          </cell>
          <cell r="C2848" t="str">
            <v>un</v>
          </cell>
          <cell r="D2848">
            <v>14</v>
          </cell>
        </row>
        <row r="2849">
          <cell r="A2849" t="str">
            <v>502015</v>
          </cell>
          <cell r="B2849" t="str">
            <v>Teste hidrostático de extintor de gás carbônico, pó químico seco, ou água pressurizada, com capacidade até 12 kg</v>
          </cell>
          <cell r="C2849" t="str">
            <v>un</v>
          </cell>
          <cell r="D2849">
            <v>12.2</v>
          </cell>
        </row>
        <row r="2850">
          <cell r="A2850" t="str">
            <v>502016</v>
          </cell>
          <cell r="B2850" t="str">
            <v>Pintura de extintor de gás carbônico, pó químico seco, ou água pressurizada, com capacidade acima de 12 kg até 20 kg</v>
          </cell>
          <cell r="C2850" t="str">
            <v>un</v>
          </cell>
          <cell r="D2850">
            <v>14.5</v>
          </cell>
        </row>
        <row r="2851">
          <cell r="A2851" t="str">
            <v>502017</v>
          </cell>
          <cell r="B2851" t="str">
            <v>Pintura de extintor de gás carbônico, pó químico seco, ou água pressurizada, com capacidade até 12 kg</v>
          </cell>
          <cell r="C2851" t="str">
            <v>un</v>
          </cell>
          <cell r="D2851">
            <v>13.7</v>
          </cell>
        </row>
        <row r="2852">
          <cell r="A2852" t="str">
            <v>540101</v>
          </cell>
          <cell r="B2852" t="str">
            <v>Regularização e compactação mecanizada de superfície, sem controle do proctor normal</v>
          </cell>
          <cell r="C2852" t="str">
            <v>m²</v>
          </cell>
          <cell r="D2852">
            <v>1.23</v>
          </cell>
        </row>
        <row r="2853">
          <cell r="A2853" t="str">
            <v>540103</v>
          </cell>
          <cell r="B2853" t="str">
            <v>Abertura e preparo de caixa até 40 cm, compactação do subleito mínimo de 95% do PN e transporte até o raio de 1,0 km</v>
          </cell>
          <cell r="C2853" t="str">
            <v>m²</v>
          </cell>
          <cell r="D2853">
            <v>9.35</v>
          </cell>
        </row>
        <row r="2854">
          <cell r="A2854" t="str">
            <v>540105</v>
          </cell>
          <cell r="B2854" t="str">
            <v>Compactação do subleito mínimo de 95% do PN</v>
          </cell>
          <cell r="C2854" t="str">
            <v>m³</v>
          </cell>
          <cell r="D2854">
            <v>5.97</v>
          </cell>
        </row>
        <row r="2855">
          <cell r="A2855" t="str">
            <v>540120</v>
          </cell>
          <cell r="B2855" t="str">
            <v>Base de macadame hidráulico</v>
          </cell>
          <cell r="C2855" t="str">
            <v>m³</v>
          </cell>
          <cell r="D2855">
            <v>114.27</v>
          </cell>
        </row>
        <row r="2856">
          <cell r="A2856" t="str">
            <v>540121</v>
          </cell>
          <cell r="B2856" t="str">
            <v>Base de brita graduada</v>
          </cell>
          <cell r="C2856" t="str">
            <v>m³</v>
          </cell>
          <cell r="D2856">
            <v>92.3</v>
          </cell>
        </row>
        <row r="2857">
          <cell r="A2857" t="str">
            <v>540122</v>
          </cell>
          <cell r="B2857" t="str">
            <v>Base de bica corrida</v>
          </cell>
          <cell r="C2857" t="str">
            <v>m³</v>
          </cell>
          <cell r="D2857">
            <v>83.18</v>
          </cell>
        </row>
        <row r="2858">
          <cell r="A2858" t="str">
            <v>540123</v>
          </cell>
          <cell r="B2858" t="str">
            <v>Base de macadame betuminoso</v>
          </cell>
          <cell r="C2858" t="str">
            <v>m³</v>
          </cell>
          <cell r="D2858">
            <v>260.60000000000002</v>
          </cell>
        </row>
        <row r="2859">
          <cell r="A2859" t="str">
            <v>540203</v>
          </cell>
          <cell r="B2859" t="str">
            <v>Revestimento primário com pedra britada, compactação mínima de 95% do PN</v>
          </cell>
          <cell r="C2859" t="str">
            <v>m³</v>
          </cell>
          <cell r="D2859">
            <v>44.2</v>
          </cell>
        </row>
        <row r="2860">
          <cell r="A2860" t="str">
            <v>540320</v>
          </cell>
          <cell r="B2860" t="str">
            <v>Concreto asfáltico usinado a quente - Binder</v>
          </cell>
          <cell r="C2860" t="str">
            <v>m³</v>
          </cell>
          <cell r="D2860">
            <v>507.52</v>
          </cell>
        </row>
        <row r="2861">
          <cell r="A2861" t="str">
            <v>540321</v>
          </cell>
          <cell r="B2861" t="str">
            <v>Camada de rolamento em concreto asfáltico usinado a quente - (CBUQ)</v>
          </cell>
          <cell r="C2861" t="str">
            <v>m³</v>
          </cell>
          <cell r="D2861">
            <v>537.76</v>
          </cell>
        </row>
        <row r="2862">
          <cell r="A2862" t="str">
            <v>540322</v>
          </cell>
          <cell r="B2862" t="str">
            <v>Revestimento com massa asfáltica</v>
          </cell>
          <cell r="C2862" t="str">
            <v>m³</v>
          </cell>
          <cell r="D2862">
            <v>496.76</v>
          </cell>
        </row>
        <row r="2863">
          <cell r="A2863" t="str">
            <v>540323</v>
          </cell>
          <cell r="B2863" t="str">
            <v>Imprimação betuminosa ligante</v>
          </cell>
          <cell r="C2863" t="str">
            <v>m²</v>
          </cell>
          <cell r="D2863">
            <v>1.73</v>
          </cell>
        </row>
        <row r="2864">
          <cell r="A2864" t="str">
            <v>540324</v>
          </cell>
          <cell r="B2864" t="str">
            <v>Imprimação betuminosa impermeabilizante</v>
          </cell>
          <cell r="C2864" t="str">
            <v>m²</v>
          </cell>
          <cell r="D2864">
            <v>3.65</v>
          </cell>
        </row>
        <row r="2865">
          <cell r="A2865" t="str">
            <v>540403</v>
          </cell>
          <cell r="B2865" t="str">
            <v>Pavimentação em paralelepípedo, sem rejunte</v>
          </cell>
          <cell r="C2865" t="str">
            <v>m²</v>
          </cell>
          <cell r="D2865">
            <v>60.02</v>
          </cell>
        </row>
        <row r="2866">
          <cell r="A2866" t="str">
            <v>540404</v>
          </cell>
          <cell r="B2866" t="str">
            <v>Rejuntamento de paralelepípedo com areia</v>
          </cell>
          <cell r="C2866" t="str">
            <v>m²</v>
          </cell>
          <cell r="D2866">
            <v>4.68</v>
          </cell>
        </row>
        <row r="2867">
          <cell r="A2867" t="str">
            <v>540405</v>
          </cell>
          <cell r="B2867" t="str">
            <v>Rejuntamento de paralelepípedo com argamassa de cimento e areia 1:3</v>
          </cell>
          <cell r="C2867" t="str">
            <v>m²</v>
          </cell>
          <cell r="D2867">
            <v>5.24</v>
          </cell>
        </row>
        <row r="2868">
          <cell r="A2868" t="str">
            <v>540406</v>
          </cell>
          <cell r="B2868" t="str">
            <v>Rejuntamento de paralelepípedo com asfalto e pedrisco</v>
          </cell>
          <cell r="C2868" t="str">
            <v>m²</v>
          </cell>
          <cell r="D2868">
            <v>12.99</v>
          </cell>
        </row>
        <row r="2869">
          <cell r="A2869" t="str">
            <v>540409</v>
          </cell>
          <cell r="B2869" t="str">
            <v>Pavimentação em lajota de concreto 35 MPa, 16 faces e espessura de 6 cm, com rejunte em areia</v>
          </cell>
          <cell r="C2869" t="str">
            <v>m²</v>
          </cell>
          <cell r="D2869">
            <v>35.71</v>
          </cell>
        </row>
        <row r="2870">
          <cell r="A2870" t="str">
            <v>540410</v>
          </cell>
          <cell r="B2870" t="str">
            <v>Pavimentação em lajota de concreto 35 MPa, 16 faces e espessura de 8 cm, com rejunte em areia</v>
          </cell>
          <cell r="C2870" t="str">
            <v>m²</v>
          </cell>
          <cell r="D2870">
            <v>42.46</v>
          </cell>
        </row>
        <row r="2871">
          <cell r="A2871" t="str">
            <v>540411</v>
          </cell>
          <cell r="B2871" t="str">
            <v>Pavimentação em lajota de concreto 35 MPa, 16 faces e espessura de 10 cm, com rejunte em areia</v>
          </cell>
          <cell r="C2871" t="str">
            <v>m²</v>
          </cell>
          <cell r="D2871">
            <v>54.02</v>
          </cell>
        </row>
        <row r="2872">
          <cell r="A2872" t="str">
            <v>540602</v>
          </cell>
          <cell r="B2872" t="str">
            <v>Guia pré-moldada curva tipo PMSP 100 - fck 25 MPa</v>
          </cell>
          <cell r="C2872" t="str">
            <v>m</v>
          </cell>
          <cell r="D2872">
            <v>24.51</v>
          </cell>
        </row>
        <row r="2873">
          <cell r="A2873" t="str">
            <v>540604</v>
          </cell>
          <cell r="B2873" t="str">
            <v>Guia pré-moldada reta tipo PMSP 100 - fck 25 MPa</v>
          </cell>
          <cell r="C2873" t="str">
            <v>m</v>
          </cell>
          <cell r="D2873">
            <v>24.31</v>
          </cell>
        </row>
        <row r="2874">
          <cell r="A2874" t="str">
            <v>540610</v>
          </cell>
          <cell r="B2874" t="str">
            <v>Base em concreto com fck de 20 MPa, para guias, sarjetas ou sarjetões</v>
          </cell>
          <cell r="C2874" t="str">
            <v>m³</v>
          </cell>
          <cell r="D2874">
            <v>267.3</v>
          </cell>
        </row>
        <row r="2875">
          <cell r="A2875" t="str">
            <v>540611</v>
          </cell>
          <cell r="B2875" t="str">
            <v>Base em concreto com fck de 25 MPa, para guias, sarjetas ou sarjetões</v>
          </cell>
          <cell r="C2875" t="str">
            <v>m³</v>
          </cell>
          <cell r="D2875">
            <v>277.3</v>
          </cell>
        </row>
        <row r="2876">
          <cell r="A2876" t="str">
            <v>540615</v>
          </cell>
          <cell r="B2876" t="str">
            <v>Execução de perfil extrudado no local</v>
          </cell>
          <cell r="C2876" t="str">
            <v>m³</v>
          </cell>
          <cell r="D2876">
            <v>220</v>
          </cell>
        </row>
        <row r="2877">
          <cell r="A2877" t="str">
            <v>540616</v>
          </cell>
          <cell r="B2877" t="str">
            <v>Sarjeta ou sarjetão moldado no local, tipo PMSP em concreto com fck 20 MPa</v>
          </cell>
          <cell r="C2877" t="str">
            <v>m³</v>
          </cell>
          <cell r="D2877">
            <v>323.95</v>
          </cell>
        </row>
        <row r="2878">
          <cell r="A2878" t="str">
            <v>540617</v>
          </cell>
          <cell r="B2878" t="str">
            <v>Sarjeta ou sarjetão moldado no local, tipo PMSP em concreto com fck 25 MPa</v>
          </cell>
          <cell r="C2878" t="str">
            <v>m³</v>
          </cell>
          <cell r="D2878">
            <v>333.95</v>
          </cell>
        </row>
        <row r="2879">
          <cell r="A2879" t="str">
            <v>540704</v>
          </cell>
          <cell r="B2879" t="str">
            <v>Passeio em mosaico português</v>
          </cell>
          <cell r="C2879" t="str">
            <v>m²</v>
          </cell>
          <cell r="D2879">
            <v>73.069999999999993</v>
          </cell>
        </row>
        <row r="2880">
          <cell r="A2880" t="str">
            <v>540710</v>
          </cell>
          <cell r="B2880" t="str">
            <v>Piso em ladrilho hidráulico preto, branco e cinza 20 x 20 cm, assentado com argamassa mista</v>
          </cell>
          <cell r="C2880" t="str">
            <v>m²</v>
          </cell>
          <cell r="D2880">
            <v>42.54</v>
          </cell>
        </row>
        <row r="2881">
          <cell r="A2881" t="str">
            <v>540711</v>
          </cell>
          <cell r="B2881" t="str">
            <v>Piso em ladrilho hidráulico preto, branco e cinza 20 x 20 cm, assentado com argamassa colante industrializada</v>
          </cell>
          <cell r="C2881" t="str">
            <v>m²</v>
          </cell>
          <cell r="D2881">
            <v>34.200000000000003</v>
          </cell>
        </row>
        <row r="2882">
          <cell r="A2882" t="str">
            <v>540712</v>
          </cell>
          <cell r="B2882" t="str">
            <v>Piso em ladrilho hidráulico várias cores 20 x 20 cm, assentado com argamassa mista</v>
          </cell>
          <cell r="C2882" t="str">
            <v>m²</v>
          </cell>
          <cell r="D2882">
            <v>38.99</v>
          </cell>
        </row>
        <row r="2883">
          <cell r="A2883" t="str">
            <v>540713</v>
          </cell>
          <cell r="B2883" t="str">
            <v>Piso em ladrilho hidráulico várias cores 20 x 20 cm, assentado com argamassa colante industrializada</v>
          </cell>
          <cell r="C2883" t="str">
            <v>m²</v>
          </cell>
          <cell r="D2883">
            <v>30.65</v>
          </cell>
        </row>
        <row r="2884">
          <cell r="A2884" t="str">
            <v>540720</v>
          </cell>
          <cell r="B2884" t="str">
            <v>Rejuntamento de piso em ladrilho hidráulico (20 x 20 x 1,8 cm) com cimento branco, juntas de 2 mm</v>
          </cell>
          <cell r="C2884" t="str">
            <v>m²</v>
          </cell>
          <cell r="D2884">
            <v>0.69</v>
          </cell>
        </row>
        <row r="2885">
          <cell r="A2885" t="str">
            <v>540721</v>
          </cell>
          <cell r="B2885" t="str">
            <v>Rejuntamento de piso em ladrilho hidráulico (20 x 20 x 1,8 cm) com argamassa industrializada para rejunte, juntas de 2 mm</v>
          </cell>
          <cell r="C2885" t="str">
            <v>m²</v>
          </cell>
          <cell r="D2885">
            <v>1.79</v>
          </cell>
        </row>
        <row r="2886">
          <cell r="A2886" t="str">
            <v>542010</v>
          </cell>
          <cell r="B2886" t="str">
            <v>Reassentamento de guia pré-moldada reta e/ou curva</v>
          </cell>
          <cell r="C2886" t="str">
            <v>m</v>
          </cell>
          <cell r="D2886">
            <v>5.48</v>
          </cell>
        </row>
        <row r="2887">
          <cell r="A2887" t="str">
            <v>542011</v>
          </cell>
          <cell r="B2887" t="str">
            <v>Reassentamento de paralelepípedos, sem rejunte</v>
          </cell>
          <cell r="C2887" t="str">
            <v>m²</v>
          </cell>
          <cell r="D2887">
            <v>6.23</v>
          </cell>
        </row>
        <row r="2888">
          <cell r="A2888" t="str">
            <v>542012</v>
          </cell>
          <cell r="B2888" t="str">
            <v>Reassentamento de pavimentação em lajota de concreto, espessura 6 cm, com rejunte em areia</v>
          </cell>
          <cell r="C2888" t="str">
            <v>m²</v>
          </cell>
          <cell r="D2888">
            <v>3.95</v>
          </cell>
        </row>
        <row r="2889">
          <cell r="A2889" t="str">
            <v>542013</v>
          </cell>
          <cell r="B2889" t="str">
            <v>Reassentamento de pavimentação em lajota de concreto, espessura 8 cm, com rejunte em areia</v>
          </cell>
          <cell r="C2889" t="str">
            <v>m²</v>
          </cell>
          <cell r="D2889">
            <v>3.99</v>
          </cell>
        </row>
        <row r="2890">
          <cell r="A2890" t="str">
            <v>542014</v>
          </cell>
          <cell r="B2890" t="str">
            <v>Reassentamento de pavimentação em lajota de concreto, espessura 10 cm, com rejunte em areia</v>
          </cell>
          <cell r="C2890" t="str">
            <v>m²</v>
          </cell>
          <cell r="D2890">
            <v>4.05</v>
          </cell>
        </row>
        <row r="2891">
          <cell r="A2891" t="str">
            <v>550102</v>
          </cell>
          <cell r="B2891" t="str">
            <v>Limpeza final da obra</v>
          </cell>
          <cell r="C2891" t="str">
            <v>m²</v>
          </cell>
          <cell r="D2891">
            <v>0</v>
          </cell>
        </row>
        <row r="2892">
          <cell r="A2892" t="str">
            <v>550107</v>
          </cell>
          <cell r="B2892" t="str">
            <v>Limpeza complementar e especial de piso com produtos químicos</v>
          </cell>
          <cell r="C2892" t="str">
            <v>m²</v>
          </cell>
          <cell r="D2892">
            <v>0.27</v>
          </cell>
        </row>
        <row r="2893">
          <cell r="A2893" t="str">
            <v>550108</v>
          </cell>
          <cell r="B2893" t="str">
            <v>Limpeza complementar e especial de peças e aparelhos sanitários</v>
          </cell>
          <cell r="C2893" t="str">
            <v>un</v>
          </cell>
          <cell r="D2893">
            <v>0</v>
          </cell>
        </row>
        <row r="2894">
          <cell r="A2894" t="str">
            <v>550110</v>
          </cell>
          <cell r="B2894" t="str">
            <v>Limpeza complementar e especial de vidros</v>
          </cell>
          <cell r="C2894" t="str">
            <v>m²</v>
          </cell>
          <cell r="D2894">
            <v>0</v>
          </cell>
        </row>
        <row r="2895">
          <cell r="A2895" t="str">
            <v>550201</v>
          </cell>
          <cell r="B2895" t="str">
            <v>Limpeza de caixa de inspeção</v>
          </cell>
          <cell r="C2895" t="str">
            <v>un</v>
          </cell>
          <cell r="D2895">
            <v>0</v>
          </cell>
        </row>
        <row r="2896">
          <cell r="A2896" t="str">
            <v>550202</v>
          </cell>
          <cell r="B2896" t="str">
            <v>Limpeza de fossa</v>
          </cell>
          <cell r="C2896" t="str">
            <v>m³</v>
          </cell>
          <cell r="D2896">
            <v>52.23</v>
          </cell>
        </row>
        <row r="2897">
          <cell r="A2897" t="str">
            <v>550204</v>
          </cell>
          <cell r="B2897" t="str">
            <v>Limpeza e desobstrução de boca de lobo</v>
          </cell>
          <cell r="C2897" t="str">
            <v>un</v>
          </cell>
          <cell r="D2897">
            <v>0</v>
          </cell>
        </row>
        <row r="2898">
          <cell r="A2898" t="str">
            <v>550205</v>
          </cell>
          <cell r="B2898" t="str">
            <v>Limpeza e desobstrução de canaletas ou tubulações de águas pluviais</v>
          </cell>
          <cell r="C2898" t="str">
            <v>m</v>
          </cell>
          <cell r="D2898">
            <v>0</v>
          </cell>
        </row>
        <row r="2899">
          <cell r="A2899" t="str">
            <v>550206</v>
          </cell>
          <cell r="B2899" t="str">
            <v>Limpeza e desentupimento manual de tubulação de esgoto predial</v>
          </cell>
          <cell r="C2899" t="str">
            <v>m</v>
          </cell>
          <cell r="D2899">
            <v>0</v>
          </cell>
        </row>
        <row r="2900">
          <cell r="A2900" t="str">
            <v>611212</v>
          </cell>
          <cell r="B2900" t="str">
            <v>Exaustor eólico vazão de ar 4.000 m³/h e ventos a 10 km/h</v>
          </cell>
          <cell r="C2900" t="str">
            <v>un</v>
          </cell>
          <cell r="D2900">
            <v>233.75</v>
          </cell>
        </row>
        <row r="2901">
          <cell r="A2901" t="str">
            <v>612010</v>
          </cell>
          <cell r="B2901" t="str">
            <v>Ligação típica, (cavalete), para ar condicionado ´fancoil´, diâmetro de 1/2´</v>
          </cell>
          <cell r="C2901" t="str">
            <v>cj</v>
          </cell>
          <cell r="D2901">
            <v>559.94000000000005</v>
          </cell>
        </row>
        <row r="2902">
          <cell r="A2902" t="str">
            <v>612011</v>
          </cell>
          <cell r="B2902" t="str">
            <v>Ligação típica, (cavalete), para ar condicionado ´fancoil´, diâmetro de 3/4´</v>
          </cell>
          <cell r="C2902" t="str">
            <v>cj</v>
          </cell>
          <cell r="D2902">
            <v>678.38</v>
          </cell>
        </row>
        <row r="2903">
          <cell r="A2903" t="str">
            <v>612012</v>
          </cell>
          <cell r="B2903" t="str">
            <v>Ligação típica, (cavalete), para ar condicionado ´fancoil´, diâmetro de 1´</v>
          </cell>
          <cell r="C2903" t="str">
            <v>cj</v>
          </cell>
          <cell r="D2903">
            <v>808.96</v>
          </cell>
        </row>
        <row r="2904">
          <cell r="A2904" t="str">
            <v>612013</v>
          </cell>
          <cell r="B2904" t="str">
            <v>Ligação típica, (cavalete), para ar condicionado ´fancoil´, diâmetro de 1 1/4´</v>
          </cell>
          <cell r="C2904" t="str">
            <v>cj</v>
          </cell>
          <cell r="D2904">
            <v>1037.7</v>
          </cell>
        </row>
        <row r="2905">
          <cell r="A2905" t="str">
            <v>660205</v>
          </cell>
          <cell r="B2905" t="str">
            <v>Central de alarme microprocessada, para até 24 zonas</v>
          </cell>
          <cell r="C2905" t="str">
            <v>un</v>
          </cell>
          <cell r="D2905">
            <v>1650</v>
          </cell>
        </row>
        <row r="2906">
          <cell r="A2906" t="str">
            <v>660206</v>
          </cell>
          <cell r="B2906" t="str">
            <v>Repetidora de sinais de ocorrências, do painel sinóptico da central de alarme</v>
          </cell>
          <cell r="C2906" t="str">
            <v>un</v>
          </cell>
          <cell r="D2906">
            <v>433.82</v>
          </cell>
        </row>
        <row r="2907">
          <cell r="A2907" t="str">
            <v>660209</v>
          </cell>
          <cell r="B2907" t="str">
            <v>Detector de metais, tipo portal, microprocessado</v>
          </cell>
          <cell r="C2907" t="str">
            <v>un</v>
          </cell>
          <cell r="D2907">
            <v>3295</v>
          </cell>
        </row>
        <row r="2908">
          <cell r="A2908" t="str">
            <v>660210</v>
          </cell>
          <cell r="B2908" t="str">
            <v>Central de alarme microprocessada, para até 48 zonas</v>
          </cell>
          <cell r="C2908" t="str">
            <v>un</v>
          </cell>
          <cell r="D2908">
            <v>1389.64</v>
          </cell>
        </row>
        <row r="2909">
          <cell r="A2909" t="str">
            <v>660213</v>
          </cell>
          <cell r="B2909" t="str">
            <v>Porteiro eletrônico com um interfone</v>
          </cell>
          <cell r="C2909" t="str">
            <v>cj</v>
          </cell>
          <cell r="D2909">
            <v>85.67</v>
          </cell>
        </row>
        <row r="2910">
          <cell r="A2910" t="str">
            <v>660246</v>
          </cell>
          <cell r="B2910" t="str">
            <v>Vídeo porteiro eletrônico colorido, com um interfone e fechadura elétrica</v>
          </cell>
          <cell r="C2910" t="str">
            <v>cj</v>
          </cell>
          <cell r="D2910">
            <v>979.98</v>
          </cell>
        </row>
        <row r="2911">
          <cell r="A2911" t="str">
            <v>660803</v>
          </cell>
          <cell r="B2911" t="str">
            <v>Unidade gerenciadora de vídeo local - DVR</v>
          </cell>
          <cell r="C2911" t="str">
            <v>un</v>
          </cell>
          <cell r="D2911">
            <v>30555</v>
          </cell>
        </row>
        <row r="2912">
          <cell r="A2912" t="str">
            <v>660804</v>
          </cell>
          <cell r="B2912" t="str">
            <v>Câmera fixa digital colorida compacta de 1/3´, com domo de proteção antivandalismo</v>
          </cell>
          <cell r="C2912" t="str">
            <v>un</v>
          </cell>
          <cell r="D2912">
            <v>780</v>
          </cell>
        </row>
        <row r="2913">
          <cell r="A2913" t="str">
            <v>660805</v>
          </cell>
          <cell r="B2913" t="str">
            <v>Câmera móvel digital colorida compacta de 1/4´, com lente zoom incorporada</v>
          </cell>
          <cell r="C2913" t="str">
            <v>un</v>
          </cell>
          <cell r="D2913">
            <v>6046.84</v>
          </cell>
        </row>
        <row r="2914">
          <cell r="A2914" t="str">
            <v>660806</v>
          </cell>
          <cell r="B2914" t="str">
            <v>Manipulador ou teclado para as câmeras móveis</v>
          </cell>
          <cell r="C2914" t="str">
            <v>un</v>
          </cell>
          <cell r="D2914">
            <v>4987.5</v>
          </cell>
        </row>
        <row r="2915">
          <cell r="A2915" t="str">
            <v>660807</v>
          </cell>
          <cell r="B2915" t="str">
            <v>Rack fechado de piso padrão metálico, 19 x 44Us x 770 mm</v>
          </cell>
          <cell r="C2915" t="str">
            <v>un</v>
          </cell>
          <cell r="D2915">
            <v>4830</v>
          </cell>
        </row>
        <row r="2916">
          <cell r="A2916" t="str">
            <v>660808</v>
          </cell>
          <cell r="B2916" t="str">
            <v>Gabinete de comando e visualização, com mesa de apoio para até 3 monitores de 17´ e 3 monitores de 20´</v>
          </cell>
          <cell r="C2916" t="str">
            <v>un</v>
          </cell>
          <cell r="D2916">
            <v>6930</v>
          </cell>
        </row>
        <row r="2917">
          <cell r="A2917" t="str">
            <v>660810</v>
          </cell>
          <cell r="B2917" t="str">
            <v>Rack fechado padrão metálico, 19 x 12 Us x 470 mm</v>
          </cell>
          <cell r="C2917" t="str">
            <v>un</v>
          </cell>
          <cell r="D2917">
            <v>661.3</v>
          </cell>
        </row>
        <row r="2918">
          <cell r="A2918" t="str">
            <v>660811</v>
          </cell>
          <cell r="B2918" t="str">
            <v>Rack fechado padrão metálico, 19 x 20 Us x 470 mm</v>
          </cell>
          <cell r="C2918" t="str">
            <v>un</v>
          </cell>
          <cell r="D2918">
            <v>1137.21</v>
          </cell>
        </row>
        <row r="2919">
          <cell r="A2919" t="str">
            <v>660812</v>
          </cell>
          <cell r="B2919" t="str">
            <v>Monitor LCD colorido tela plana de 17´</v>
          </cell>
          <cell r="C2919" t="str">
            <v>un</v>
          </cell>
          <cell r="D2919">
            <v>589</v>
          </cell>
        </row>
        <row r="2920">
          <cell r="A2920" t="str">
            <v>660813</v>
          </cell>
          <cell r="B2920" t="str">
            <v>Monitor LCD colorido tela plana de 20´</v>
          </cell>
          <cell r="C2920" t="str">
            <v>un</v>
          </cell>
          <cell r="D2920">
            <v>709.86</v>
          </cell>
        </row>
        <row r="2921">
          <cell r="A2921" t="str">
            <v>660816</v>
          </cell>
          <cell r="B2921" t="str">
            <v>Lente com diâmetro de 1/3´, com foco variável entre 3,5 mm a 8,0 mm</v>
          </cell>
          <cell r="C2921" t="str">
            <v>un</v>
          </cell>
          <cell r="D2921">
            <v>452.5</v>
          </cell>
        </row>
        <row r="2922">
          <cell r="A2922" t="str">
            <v>660817</v>
          </cell>
          <cell r="B2922" t="str">
            <v>Câmera fixa digital colorida compacta de 1/3´, com caixa de proteção para uso externo, temperatura de operação até 70° C</v>
          </cell>
          <cell r="C2922" t="str">
            <v>un</v>
          </cell>
          <cell r="D2922">
            <v>2062.4899999999998</v>
          </cell>
        </row>
        <row r="2923">
          <cell r="A2923" t="str">
            <v>662015</v>
          </cell>
          <cell r="B2923" t="str">
            <v>Guia organizadora  de cabos para rack, 19´ 1 U</v>
          </cell>
          <cell r="C2923" t="str">
            <v>un</v>
          </cell>
          <cell r="D2923">
            <v>12.96</v>
          </cell>
        </row>
        <row r="2924">
          <cell r="A2924" t="str">
            <v>662016</v>
          </cell>
          <cell r="B2924" t="str">
            <v>Switch 24 portas com capacidade de 10/100/1000/Mbps, conforme projeto</v>
          </cell>
          <cell r="C2924" t="str">
            <v>cj</v>
          </cell>
          <cell r="D2924">
            <v>1462.25</v>
          </cell>
        </row>
        <row r="2925">
          <cell r="A2925" t="str">
            <v>662017</v>
          </cell>
          <cell r="B2925" t="str">
            <v>Guia organizadora de cabos para rack, 19´ 2 U</v>
          </cell>
          <cell r="C2925" t="str">
            <v>un</v>
          </cell>
          <cell r="D2925">
            <v>17.71</v>
          </cell>
        </row>
        <row r="2926">
          <cell r="A2926" t="str">
            <v>662018</v>
          </cell>
          <cell r="B2926" t="str">
            <v>Suporte para câmera fixa interna ou externa</v>
          </cell>
          <cell r="C2926" t="str">
            <v>un</v>
          </cell>
          <cell r="D2926">
            <v>31.23</v>
          </cell>
        </row>
        <row r="2927">
          <cell r="A2927" t="str">
            <v>662019</v>
          </cell>
          <cell r="B2927" t="str">
            <v>Suporte para câmera dome</v>
          </cell>
          <cell r="C2927" t="str">
            <v>un</v>
          </cell>
          <cell r="D2927">
            <v>172.14</v>
          </cell>
        </row>
        <row r="2928">
          <cell r="A2928" t="str">
            <v>662020</v>
          </cell>
          <cell r="B2928" t="str">
            <v>Instalação de câmera fixa, para CFTV</v>
          </cell>
          <cell r="C2928" t="str">
            <v>un</v>
          </cell>
          <cell r="D2928">
            <v>0</v>
          </cell>
        </row>
        <row r="2929">
          <cell r="A2929" t="str">
            <v>662021</v>
          </cell>
          <cell r="B2929" t="str">
            <v>Instalação de câmera móvel, para CFTV</v>
          </cell>
          <cell r="C2929" t="str">
            <v>un</v>
          </cell>
          <cell r="D2929">
            <v>0</v>
          </cell>
        </row>
        <row r="2930">
          <cell r="A2930" t="str">
            <v>670202</v>
          </cell>
          <cell r="B2930" t="str">
            <v>Aerador flutuante de alta rotação de 5 cv</v>
          </cell>
          <cell r="C2930" t="str">
            <v>un</v>
          </cell>
          <cell r="D2930">
            <v>10260</v>
          </cell>
        </row>
        <row r="2931">
          <cell r="A2931" t="str">
            <v>670204</v>
          </cell>
          <cell r="B2931" t="str">
            <v>Medidor de vazão tipo calha Parshall com garganta W= 6´</v>
          </cell>
          <cell r="C2931" t="str">
            <v>un</v>
          </cell>
          <cell r="D2931">
            <v>996.63</v>
          </cell>
        </row>
        <row r="2932">
          <cell r="A2932" t="str">
            <v>670216</v>
          </cell>
          <cell r="B2932" t="str">
            <v>Medidor de vazão tipo calha Parshall com garganta W= 3´</v>
          </cell>
          <cell r="C2932" t="str">
            <v>un</v>
          </cell>
          <cell r="D2932">
            <v>595.75</v>
          </cell>
        </row>
        <row r="2933">
          <cell r="A2933" t="str">
            <v>670218</v>
          </cell>
          <cell r="B2933" t="str">
            <v>Grade fina em aço carbono, espaçamento de 3 cm, com barras chatas de 1´x 1/4´</v>
          </cell>
          <cell r="C2933" t="str">
            <v>m²</v>
          </cell>
          <cell r="D2933">
            <v>446</v>
          </cell>
        </row>
        <row r="2934">
          <cell r="A2934" t="str">
            <v>670219</v>
          </cell>
          <cell r="B2934" t="str">
            <v>Grade grossa em aço carbono, espaçamento de 5 cm, com barras chatas de 1´ x 1/4´</v>
          </cell>
          <cell r="C2934" t="str">
            <v>m²</v>
          </cell>
          <cell r="D2934">
            <v>321.27</v>
          </cell>
        </row>
        <row r="2935">
          <cell r="A2935" t="str">
            <v>670220</v>
          </cell>
          <cell r="B2935" t="str">
            <v>Comporta em fibra de vidro - espessura de 10 mm</v>
          </cell>
          <cell r="C2935" t="str">
            <v>m²</v>
          </cell>
          <cell r="D2935">
            <v>988.6</v>
          </cell>
        </row>
        <row r="2936">
          <cell r="A2936" t="str">
            <v>670221</v>
          </cell>
          <cell r="B2936" t="str">
            <v>Tela galvanizada revestida em poliamida, malha de 10 mm</v>
          </cell>
          <cell r="C2936" t="str">
            <v>m²</v>
          </cell>
          <cell r="D2936">
            <v>400</v>
          </cell>
        </row>
        <row r="2937">
          <cell r="A2937" t="str">
            <v>670223</v>
          </cell>
          <cell r="B2937" t="str">
            <v>Grade fina em aço carbono, espaçamento 1 cm com barras chatas de 1´ x 3/8´</v>
          </cell>
          <cell r="C2937" t="str">
            <v>m²</v>
          </cell>
          <cell r="D2937">
            <v>648.16999999999996</v>
          </cell>
        </row>
        <row r="2938">
          <cell r="A2938" t="str">
            <v>670224</v>
          </cell>
          <cell r="B2938" t="str">
            <v>Grade média em aço carbono, espaçamento 2 cm com barras chatas de 1´ x 3/8´</v>
          </cell>
          <cell r="C2938" t="str">
            <v>m²</v>
          </cell>
          <cell r="D2938">
            <v>696.53</v>
          </cell>
        </row>
        <row r="2939">
          <cell r="A2939" t="str">
            <v>670225</v>
          </cell>
          <cell r="B2939" t="str">
            <v>Grade grossa em aço carbono, espaçamento 4 cm com barras chatas de 1´ x 3/8´</v>
          </cell>
          <cell r="C2939" t="str">
            <v>m²</v>
          </cell>
          <cell r="D2939">
            <v>490.97</v>
          </cell>
        </row>
        <row r="2940">
          <cell r="A2940" t="str">
            <v>670228</v>
          </cell>
          <cell r="B2940" t="str">
            <v>Cesto em chapa de aço inoxidável com espessura de 1,5 mm e furos de 1/2´</v>
          </cell>
          <cell r="C2940" t="str">
            <v>un</v>
          </cell>
          <cell r="D2940">
            <v>477.2</v>
          </cell>
        </row>
        <row r="2941">
          <cell r="A2941" t="str">
            <v>680101</v>
          </cell>
          <cell r="B2941" t="str">
            <v>Poste de concreto duplo ´T´ - 10/150</v>
          </cell>
          <cell r="C2941" t="str">
            <v>un</v>
          </cell>
          <cell r="D2941">
            <v>514.35</v>
          </cell>
        </row>
        <row r="2942">
          <cell r="A2942" t="str">
            <v>680102</v>
          </cell>
          <cell r="B2942" t="str">
            <v>Poste de concreto duplo ´T´ - 10/300</v>
          </cell>
          <cell r="C2942" t="str">
            <v>un</v>
          </cell>
          <cell r="D2942">
            <v>580.91999999999996</v>
          </cell>
        </row>
        <row r="2943">
          <cell r="A2943" t="str">
            <v>680103</v>
          </cell>
          <cell r="B2943" t="str">
            <v>Poste de concreto duplo ´T´ - 10/600</v>
          </cell>
          <cell r="C2943" t="str">
            <v>un</v>
          </cell>
          <cell r="D2943">
            <v>718.57</v>
          </cell>
        </row>
        <row r="2944">
          <cell r="A2944" t="str">
            <v>680104</v>
          </cell>
          <cell r="B2944" t="str">
            <v>Poste de concreto duplo ´T´ - 11/600</v>
          </cell>
          <cell r="C2944" t="str">
            <v>un</v>
          </cell>
          <cell r="D2944">
            <v>808.9</v>
          </cell>
        </row>
        <row r="2945">
          <cell r="A2945" t="str">
            <v>680110</v>
          </cell>
          <cell r="B2945" t="str">
            <v>Poste de concreto tubular cônico - 11/200</v>
          </cell>
          <cell r="C2945" t="str">
            <v>un</v>
          </cell>
          <cell r="D2945">
            <v>726.69</v>
          </cell>
        </row>
        <row r="2946">
          <cell r="A2946" t="str">
            <v>680111</v>
          </cell>
          <cell r="B2946" t="str">
            <v>Poste de concreto tubular cônico - 11/400</v>
          </cell>
          <cell r="C2946" t="str">
            <v>un</v>
          </cell>
          <cell r="D2946">
            <v>894.7</v>
          </cell>
        </row>
        <row r="2947">
          <cell r="A2947" t="str">
            <v>680112</v>
          </cell>
          <cell r="B2947" t="str">
            <v>Poste de concreto tubular cônico - 11/600</v>
          </cell>
          <cell r="C2947" t="str">
            <v>un</v>
          </cell>
          <cell r="D2947">
            <v>1087.18</v>
          </cell>
        </row>
        <row r="2948">
          <cell r="A2948" t="str">
            <v>680113</v>
          </cell>
          <cell r="B2948" t="str">
            <v>Poste de concreto tubular cônico - 12/400</v>
          </cell>
          <cell r="C2948" t="str">
            <v>un</v>
          </cell>
          <cell r="D2948">
            <v>994.04</v>
          </cell>
        </row>
        <row r="2949">
          <cell r="A2949" t="str">
            <v>680114</v>
          </cell>
          <cell r="B2949" t="str">
            <v>Poste de concreto tubular cônico - 12/600</v>
          </cell>
          <cell r="C2949" t="str">
            <v>un</v>
          </cell>
          <cell r="D2949">
            <v>1237.32</v>
          </cell>
        </row>
        <row r="2950">
          <cell r="A2950" t="str">
            <v>680115</v>
          </cell>
          <cell r="B2950" t="str">
            <v>Poste de concreto tubular cônico - 12/1000</v>
          </cell>
          <cell r="C2950" t="str">
            <v>un</v>
          </cell>
          <cell r="D2950">
            <v>1905.46</v>
          </cell>
        </row>
        <row r="2951">
          <cell r="A2951" t="str">
            <v>680116</v>
          </cell>
          <cell r="B2951" t="str">
            <v>Poste de concreto tubular cônico - 12/200</v>
          </cell>
          <cell r="C2951" t="str">
            <v>un</v>
          </cell>
          <cell r="D2951">
            <v>822.23</v>
          </cell>
        </row>
        <row r="2952">
          <cell r="A2952" t="str">
            <v>680118</v>
          </cell>
          <cell r="B2952" t="str">
            <v>Poste de concreto tubular cônico - 10/400</v>
          </cell>
          <cell r="C2952" t="str">
            <v>un</v>
          </cell>
          <cell r="D2952">
            <v>826.63</v>
          </cell>
        </row>
        <row r="2953">
          <cell r="A2953" t="str">
            <v>680120</v>
          </cell>
          <cell r="B2953" t="str">
            <v>Poste de concreto tubular cônico - 6/200</v>
          </cell>
          <cell r="C2953" t="str">
            <v>un</v>
          </cell>
          <cell r="D2953">
            <v>586.89</v>
          </cell>
        </row>
        <row r="2954">
          <cell r="A2954" t="str">
            <v>680121</v>
          </cell>
          <cell r="B2954" t="str">
            <v>Poste de concreto tubular cônico - 6/300</v>
          </cell>
          <cell r="C2954" t="str">
            <v>un</v>
          </cell>
          <cell r="D2954">
            <v>657.17</v>
          </cell>
        </row>
        <row r="2955">
          <cell r="A2955" t="str">
            <v>680122</v>
          </cell>
          <cell r="B2955" t="str">
            <v>Poste de concreto tubular cônico - 7,5/200</v>
          </cell>
          <cell r="C2955" t="str">
            <v>un</v>
          </cell>
          <cell r="D2955">
            <v>546.45000000000005</v>
          </cell>
        </row>
        <row r="2956">
          <cell r="A2956" t="str">
            <v>680123</v>
          </cell>
          <cell r="B2956" t="str">
            <v>Poste de concreto tubular cônico - 7,5/300</v>
          </cell>
          <cell r="C2956" t="str">
            <v>un</v>
          </cell>
          <cell r="D2956">
            <v>612.25</v>
          </cell>
        </row>
        <row r="2957">
          <cell r="A2957" t="str">
            <v>680124</v>
          </cell>
          <cell r="B2957" t="str">
            <v>Poste de concreto duplo ´T´ - 6/200</v>
          </cell>
          <cell r="C2957" t="str">
            <v>un</v>
          </cell>
          <cell r="D2957">
            <v>472.26</v>
          </cell>
        </row>
        <row r="2958">
          <cell r="A2958" t="str">
            <v>680125</v>
          </cell>
          <cell r="B2958" t="str">
            <v>Poste de concreto duplo ´T´ - 6/300</v>
          </cell>
          <cell r="C2958" t="str">
            <v>un</v>
          </cell>
          <cell r="D2958">
            <v>516.09</v>
          </cell>
        </row>
        <row r="2959">
          <cell r="A2959" t="str">
            <v>680126</v>
          </cell>
          <cell r="B2959" t="str">
            <v>Poste de concreto duplo ´T´ - 7,5/200</v>
          </cell>
          <cell r="C2959" t="str">
            <v>un</v>
          </cell>
          <cell r="D2959">
            <v>626.80999999999995</v>
          </cell>
        </row>
        <row r="2960">
          <cell r="A2960" t="str">
            <v>680127</v>
          </cell>
          <cell r="B2960" t="str">
            <v>Poste de concreto duplo ´T´ - 7,5/300</v>
          </cell>
          <cell r="C2960" t="str">
            <v>un</v>
          </cell>
          <cell r="D2960">
            <v>646.95000000000005</v>
          </cell>
        </row>
        <row r="2961">
          <cell r="A2961" t="str">
            <v>680128</v>
          </cell>
          <cell r="B2961" t="str">
            <v>Poste de concreto tubular cônico - 7/200</v>
          </cell>
          <cell r="C2961" t="str">
            <v>un</v>
          </cell>
          <cell r="D2961">
            <v>500.57</v>
          </cell>
        </row>
        <row r="2962">
          <cell r="A2962" t="str">
            <v>680129</v>
          </cell>
          <cell r="B2962" t="str">
            <v>Poste de concreto tubular cônico - 8/200</v>
          </cell>
          <cell r="C2962" t="str">
            <v>un</v>
          </cell>
          <cell r="D2962">
            <v>620.16</v>
          </cell>
        </row>
        <row r="2963">
          <cell r="A2963" t="str">
            <v>680130</v>
          </cell>
          <cell r="B2963" t="str">
            <v>Poste de concreto tubular cônico - 10/200</v>
          </cell>
          <cell r="C2963" t="str">
            <v>un</v>
          </cell>
          <cell r="D2963">
            <v>684.24</v>
          </cell>
        </row>
        <row r="2964">
          <cell r="A2964" t="str">
            <v>680201</v>
          </cell>
          <cell r="B2964" t="str">
            <v>Estai</v>
          </cell>
          <cell r="C2964" t="str">
            <v>un</v>
          </cell>
          <cell r="D2964">
            <v>175.9</v>
          </cell>
        </row>
        <row r="2965">
          <cell r="A2965" t="str">
            <v>680202</v>
          </cell>
          <cell r="B2965" t="str">
            <v>Estrutura tipo M1</v>
          </cell>
          <cell r="C2965" t="str">
            <v>un</v>
          </cell>
          <cell r="D2965">
            <v>153.54</v>
          </cell>
        </row>
        <row r="2966">
          <cell r="A2966" t="str">
            <v>680203</v>
          </cell>
          <cell r="B2966" t="str">
            <v>Estrutura tipo M2</v>
          </cell>
          <cell r="C2966" t="str">
            <v>un</v>
          </cell>
          <cell r="D2966">
            <v>414.92</v>
          </cell>
        </row>
        <row r="2967">
          <cell r="A2967" t="str">
            <v>680204</v>
          </cell>
          <cell r="B2967" t="str">
            <v>Estrutura tipo N3</v>
          </cell>
          <cell r="C2967" t="str">
            <v>un</v>
          </cell>
          <cell r="D2967">
            <v>503.48</v>
          </cell>
        </row>
        <row r="2968">
          <cell r="A2968" t="str">
            <v>680205</v>
          </cell>
          <cell r="B2968" t="str">
            <v>Estrutura tipo M1 - N3</v>
          </cell>
          <cell r="C2968" t="str">
            <v>un</v>
          </cell>
          <cell r="D2968">
            <v>525.15</v>
          </cell>
        </row>
        <row r="2969">
          <cell r="A2969" t="str">
            <v>680206</v>
          </cell>
          <cell r="B2969" t="str">
            <v>Estrutura tipo M4</v>
          </cell>
          <cell r="C2969" t="str">
            <v>un</v>
          </cell>
          <cell r="D2969">
            <v>770.01</v>
          </cell>
        </row>
        <row r="2970">
          <cell r="A2970" t="str">
            <v>680207</v>
          </cell>
          <cell r="B2970" t="str">
            <v>Estrutura tipo N2</v>
          </cell>
          <cell r="C2970" t="str">
            <v>un</v>
          </cell>
          <cell r="D2970">
            <v>397.02</v>
          </cell>
        </row>
        <row r="2971">
          <cell r="A2971" t="str">
            <v>680209</v>
          </cell>
          <cell r="B2971" t="str">
            <v>Estrutura tipo N4</v>
          </cell>
          <cell r="C2971" t="str">
            <v>un</v>
          </cell>
          <cell r="D2971">
            <v>800.12</v>
          </cell>
        </row>
        <row r="2972">
          <cell r="A2972" t="str">
            <v>680210</v>
          </cell>
          <cell r="B2972" t="str">
            <v>Armação secundária tipo 1C - 2R</v>
          </cell>
          <cell r="C2972" t="str">
            <v>un</v>
          </cell>
          <cell r="D2972">
            <v>43.23</v>
          </cell>
        </row>
        <row r="2973">
          <cell r="A2973" t="str">
            <v>680211</v>
          </cell>
          <cell r="B2973" t="str">
            <v>Armação secundária tipo 1C - 3R</v>
          </cell>
          <cell r="C2973" t="str">
            <v>un</v>
          </cell>
          <cell r="D2973">
            <v>46.61</v>
          </cell>
        </row>
        <row r="2974">
          <cell r="A2974" t="str">
            <v>680212</v>
          </cell>
          <cell r="B2974" t="str">
            <v>Armação secundária tipo 2C - 3R</v>
          </cell>
          <cell r="C2974" t="str">
            <v>un</v>
          </cell>
          <cell r="D2974">
            <v>76.98</v>
          </cell>
        </row>
        <row r="2975">
          <cell r="A2975" t="str">
            <v>680213</v>
          </cell>
          <cell r="B2975" t="str">
            <v>Armação secundária tipo 2C - 4R</v>
          </cell>
          <cell r="C2975" t="str">
            <v>un</v>
          </cell>
          <cell r="D2975">
            <v>80.36</v>
          </cell>
        </row>
        <row r="2976">
          <cell r="A2976" t="str">
            <v>680214</v>
          </cell>
          <cell r="B2976" t="str">
            <v>Armação secundária tipo 4C - 6R</v>
          </cell>
          <cell r="C2976" t="str">
            <v>un</v>
          </cell>
          <cell r="D2976">
            <v>153.96</v>
          </cell>
        </row>
        <row r="2977">
          <cell r="A2977" t="str">
            <v>682001</v>
          </cell>
          <cell r="B2977" t="str">
            <v>Recolocação de poste de madeira</v>
          </cell>
          <cell r="C2977" t="str">
            <v>un</v>
          </cell>
          <cell r="D2977">
            <v>126.13</v>
          </cell>
        </row>
        <row r="2978">
          <cell r="A2978" t="str">
            <v>682004</v>
          </cell>
          <cell r="B2978" t="str">
            <v>Braçadeira circular em aço carbono galvanizado, diâmetro nominal de 140 até 300 mm</v>
          </cell>
          <cell r="C2978" t="str">
            <v>un</v>
          </cell>
          <cell r="D2978">
            <v>22.65</v>
          </cell>
        </row>
        <row r="2979">
          <cell r="A2979" t="str">
            <v>682005</v>
          </cell>
          <cell r="B2979" t="str">
            <v>Cruzeta em aço carbono galvanizado perfil ´L´ 75 x 75 x 8 mm, comprimento 2500 mm</v>
          </cell>
          <cell r="C2979" t="str">
            <v>un</v>
          </cell>
          <cell r="D2979">
            <v>233.88</v>
          </cell>
        </row>
        <row r="2980">
          <cell r="A2980" t="str">
            <v>690301</v>
          </cell>
          <cell r="B2980" t="str">
            <v>Conector RJ-45 - fêmea - categoria 5</v>
          </cell>
          <cell r="C2980" t="str">
            <v>un</v>
          </cell>
          <cell r="D2980">
            <v>7.62</v>
          </cell>
        </row>
        <row r="2981">
          <cell r="A2981" t="str">
            <v>690309</v>
          </cell>
          <cell r="B2981" t="str">
            <v>Aparelho telefônico multifrequencial, com teclas ´FLASH´, ´HOOK´, ´PAUSE´, ´LND´, ´MODE´</v>
          </cell>
          <cell r="C2981" t="str">
            <v>un</v>
          </cell>
          <cell r="D2981">
            <v>47.67</v>
          </cell>
        </row>
        <row r="2982">
          <cell r="A2982" t="str">
            <v>690313</v>
          </cell>
          <cell r="B2982" t="str">
            <v>Caixa subterrânea de entrada de telefonia, tipo R1 (60 x 35 x 50) cm, padrão TELEBRÁS, sem tampa</v>
          </cell>
          <cell r="C2982" t="str">
            <v>un</v>
          </cell>
          <cell r="D2982">
            <v>45.87</v>
          </cell>
        </row>
        <row r="2983">
          <cell r="A2983" t="str">
            <v>690314</v>
          </cell>
          <cell r="B2983" t="str">
            <v>Caixa subterrânea de entrada de telefonia, tipo R2 (107 x 52 x 50) cm, padrão TELEBRÁS, sem tampa</v>
          </cell>
          <cell r="C2983" t="str">
            <v>un</v>
          </cell>
          <cell r="D2983">
            <v>80.52</v>
          </cell>
        </row>
        <row r="2984">
          <cell r="A2984" t="str">
            <v>690324</v>
          </cell>
          <cell r="B2984" t="str">
            <v>Conector RJ-45 - fêmea, categoria 6</v>
          </cell>
          <cell r="C2984" t="str">
            <v>un</v>
          </cell>
          <cell r="D2984">
            <v>14.03</v>
          </cell>
        </row>
        <row r="2985">
          <cell r="A2985" t="str">
            <v>690501</v>
          </cell>
          <cell r="B2985" t="str">
            <v>Estabilizador eletrônico de tensão, monofásico, com potência de 5 kVA</v>
          </cell>
          <cell r="C2985" t="str">
            <v>un</v>
          </cell>
          <cell r="D2985">
            <v>2284</v>
          </cell>
        </row>
        <row r="2986">
          <cell r="A2986" t="str">
            <v>690503</v>
          </cell>
          <cell r="B2986" t="str">
            <v>Estabilizador eletrônico de tensão, monofásico, com potência de 7,5 kVA</v>
          </cell>
          <cell r="C2986" t="str">
            <v>un</v>
          </cell>
          <cell r="D2986">
            <v>3266.5</v>
          </cell>
        </row>
        <row r="2987">
          <cell r="A2987" t="str">
            <v>690504</v>
          </cell>
          <cell r="B2987" t="str">
            <v>Estabilizador eletrônico de tensão, monofásico, com potência de 10 kVA</v>
          </cell>
          <cell r="C2987" t="str">
            <v>un</v>
          </cell>
          <cell r="D2987">
            <v>4133.5</v>
          </cell>
        </row>
        <row r="2988">
          <cell r="A2988" t="str">
            <v>690505</v>
          </cell>
          <cell r="B2988" t="str">
            <v>Estabilizador eletrônico de tensão, monofásico, com potência de 15 kVA</v>
          </cell>
          <cell r="C2988" t="str">
            <v>un</v>
          </cell>
          <cell r="D2988">
            <v>6046</v>
          </cell>
        </row>
        <row r="2989">
          <cell r="A2989" t="str">
            <v>690506</v>
          </cell>
          <cell r="B2989" t="str">
            <v>Estabilizador eletrônico de tensão, monofásico, com potência de 20 kVA</v>
          </cell>
          <cell r="C2989" t="str">
            <v>un</v>
          </cell>
          <cell r="D2989">
            <v>6140</v>
          </cell>
        </row>
        <row r="2990">
          <cell r="A2990" t="str">
            <v>690515</v>
          </cell>
          <cell r="B2990" t="str">
            <v>Estabilizador eletrônico de tensão, trifásico, com potência de 15 kVA</v>
          </cell>
          <cell r="C2990" t="str">
            <v>un</v>
          </cell>
          <cell r="D2990">
            <v>7932</v>
          </cell>
        </row>
        <row r="2991">
          <cell r="A2991" t="str">
            <v>690516</v>
          </cell>
          <cell r="B2991" t="str">
            <v>Estabilizador eletrônico de tensão, trifásico, com potência de 20 kVA</v>
          </cell>
          <cell r="C2991" t="str">
            <v>un</v>
          </cell>
          <cell r="D2991">
            <v>10540</v>
          </cell>
        </row>
        <row r="2992">
          <cell r="A2992" t="str">
            <v>690517</v>
          </cell>
          <cell r="B2992" t="str">
            <v>Estabilizador eletrônico de tensão trifásico, com potência de 10 kVA, tensão de entrada 220 V e de saída 110 V</v>
          </cell>
          <cell r="C2992" t="str">
            <v>un</v>
          </cell>
          <cell r="D2992">
            <v>6100</v>
          </cell>
        </row>
        <row r="2993">
          <cell r="A2993" t="str">
            <v>690519</v>
          </cell>
          <cell r="B2993" t="str">
            <v>Estabilizador eletrônico de tensão, trifásico, com potência de 25 kVA</v>
          </cell>
          <cell r="C2993" t="str">
            <v>un</v>
          </cell>
          <cell r="D2993">
            <v>11530</v>
          </cell>
        </row>
        <row r="2994">
          <cell r="A2994" t="str">
            <v>690522</v>
          </cell>
          <cell r="B2994" t="str">
            <v>Estabilizador eletrônico de tensão, trifásico, com potência de 30 kVA</v>
          </cell>
          <cell r="C2994" t="str">
            <v>un</v>
          </cell>
          <cell r="D2994">
            <v>15200</v>
          </cell>
        </row>
        <row r="2995">
          <cell r="A2995" t="str">
            <v>690523</v>
          </cell>
          <cell r="B2995" t="str">
            <v>Estabilizador eletrônico de tensão, trifásico, com potência de 40 kVA</v>
          </cell>
          <cell r="C2995" t="str">
            <v>un</v>
          </cell>
          <cell r="D2995">
            <v>19100</v>
          </cell>
        </row>
        <row r="2996">
          <cell r="A2996" t="str">
            <v>690524</v>
          </cell>
          <cell r="B2996" t="str">
            <v>Estabilizador eletrônico de tensão, monofásico, com potência de 1,2 kVA</v>
          </cell>
          <cell r="C2996" t="str">
            <v>un</v>
          </cell>
          <cell r="D2996">
            <v>882.2</v>
          </cell>
        </row>
        <row r="2997">
          <cell r="A2997" t="str">
            <v>690525</v>
          </cell>
          <cell r="B2997" t="str">
            <v>Estabilizador eletrônico de tensão, monofásico, com potência de 2,5 kVA</v>
          </cell>
          <cell r="C2997" t="str">
            <v>un</v>
          </cell>
          <cell r="D2997">
            <v>1178.67</v>
          </cell>
        </row>
        <row r="2998">
          <cell r="A2998" t="str">
            <v>690601</v>
          </cell>
          <cell r="B2998" t="str">
            <v>Sistema ininterrupto de energia, monofásico on line senoidal de 2,4 kVA (110 V/110 V), autonomia de 15 minutos</v>
          </cell>
          <cell r="C2998" t="str">
            <v>un</v>
          </cell>
          <cell r="D2998">
            <v>4200</v>
          </cell>
        </row>
        <row r="2999">
          <cell r="A2999" t="str">
            <v>690602</v>
          </cell>
          <cell r="B2999" t="str">
            <v>Sistema ininterrupto de energia, trifásico on line de 10 kVA (220 V/220 V), autonomia de 15 minutos</v>
          </cell>
          <cell r="C2999" t="str">
            <v>un</v>
          </cell>
          <cell r="D2999">
            <v>21220</v>
          </cell>
        </row>
        <row r="3000">
          <cell r="A3000" t="str">
            <v>690603</v>
          </cell>
          <cell r="B3000" t="str">
            <v>Sistema ininterrupto de energia, trifásico on line de 20 kVA (220 V/208 V-108 V), autonomia 15 minutos</v>
          </cell>
          <cell r="C3000" t="str">
            <v>un</v>
          </cell>
          <cell r="D3000">
            <v>35148</v>
          </cell>
        </row>
        <row r="3001">
          <cell r="A3001" t="str">
            <v>690604</v>
          </cell>
          <cell r="B3001" t="str">
            <v>Sistema ininterrupto de energia, trifásico on line senoidal de 15 kVA (208 V/110 V), com autonomia de 15 minutos</v>
          </cell>
          <cell r="C3001" t="str">
            <v>un</v>
          </cell>
          <cell r="D3001">
            <v>28503</v>
          </cell>
        </row>
        <row r="3002">
          <cell r="A3002" t="str">
            <v>690605</v>
          </cell>
          <cell r="B3002" t="str">
            <v>Sistema ininterrupto de energia, monofásico, com potência de 2 kVA</v>
          </cell>
          <cell r="C3002" t="str">
            <v>un</v>
          </cell>
          <cell r="D3002">
            <v>3200</v>
          </cell>
        </row>
        <row r="3003">
          <cell r="A3003" t="str">
            <v>690608</v>
          </cell>
          <cell r="B3003" t="str">
            <v>Sistema ininterrupto de energia, monofásico on line senoidal de 5 kVA (220 V/110 V), com autonomia de 15 minutos</v>
          </cell>
          <cell r="C3003" t="str">
            <v>un</v>
          </cell>
          <cell r="D3003">
            <v>9388</v>
          </cell>
        </row>
        <row r="3004">
          <cell r="A3004" t="str">
            <v>690609</v>
          </cell>
          <cell r="B3004" t="str">
            <v>Sistema ininterrupto de energia, monofásico, on line senoidal 15 kVA com autonomia de 30 minutos, conforme memorial descritivo - Poupatempo de São Bernardo</v>
          </cell>
          <cell r="C3004" t="str">
            <v>un</v>
          </cell>
          <cell r="D3004">
            <v>25500</v>
          </cell>
        </row>
        <row r="3005">
          <cell r="A3005" t="str">
            <v>690610</v>
          </cell>
          <cell r="B3005" t="str">
            <v>Sistema ininterrupto de energia, monofásico, com potência entre 5 a 7,5 kVA</v>
          </cell>
          <cell r="C3005" t="str">
            <v>un</v>
          </cell>
          <cell r="D3005">
            <v>14102</v>
          </cell>
        </row>
        <row r="3006">
          <cell r="A3006" t="str">
            <v>690611</v>
          </cell>
          <cell r="B3006" t="str">
            <v>Sistema ininterrupto de energia, monofásico de 600 VA (127 V/127 V), com autonomia de 10 a 15 minutos</v>
          </cell>
          <cell r="C3006" t="str">
            <v>un</v>
          </cell>
          <cell r="D3006">
            <v>900</v>
          </cell>
        </row>
        <row r="3007">
          <cell r="A3007" t="str">
            <v>690612</v>
          </cell>
          <cell r="B3007" t="str">
            <v>Sistema ininterrupto de energia, trifásico on line senoidal de 10 kVA (220 V/110 V), com autonomia de 2 horas</v>
          </cell>
          <cell r="C3007" t="str">
            <v>un</v>
          </cell>
          <cell r="D3007">
            <v>36080</v>
          </cell>
        </row>
        <row r="3008">
          <cell r="A3008" t="str">
            <v>690613</v>
          </cell>
          <cell r="B3008" t="str">
            <v>Sistema ininterrupto de energia, monofásico on line senoidal de 10 kVA (110 V/110 V), com autonomia de 30 minutos</v>
          </cell>
          <cell r="C3008" t="str">
            <v>un</v>
          </cell>
          <cell r="D3008">
            <v>19530</v>
          </cell>
        </row>
        <row r="3009">
          <cell r="A3009" t="str">
            <v>690614</v>
          </cell>
          <cell r="B3009" t="str">
            <v>Sistema ininterrupto de energia, monofásico on line senoidal de 15 kVA (127/127 V) com autonomia de 30 minutos</v>
          </cell>
          <cell r="C3009" t="str">
            <v>un</v>
          </cell>
          <cell r="D3009">
            <v>27500</v>
          </cell>
        </row>
        <row r="3010">
          <cell r="A3010" t="str">
            <v>690616</v>
          </cell>
          <cell r="B3010" t="str">
            <v>Sistema ininterrupto de energia, trifásico de 10 kVA (UPS) ´No Break´ - 380 V</v>
          </cell>
          <cell r="C3010" t="str">
            <v>un</v>
          </cell>
          <cell r="D3010">
            <v>22590</v>
          </cell>
        </row>
        <row r="3011">
          <cell r="A3011" t="str">
            <v>690617</v>
          </cell>
          <cell r="B3011" t="str">
            <v>Sistema ininterrupto de energia, trifásico de 20 kVA (UPS) ´No Break´ - 380 V</v>
          </cell>
          <cell r="C3011" t="str">
            <v>un</v>
          </cell>
          <cell r="D3011">
            <v>35320</v>
          </cell>
        </row>
        <row r="3012">
          <cell r="A3012" t="str">
            <v>690618</v>
          </cell>
          <cell r="B3012" t="str">
            <v>Sistema ininterrupto de energia, trifásico de 20 kVA (UPS) ´No-Break´ - 220 V</v>
          </cell>
          <cell r="C3012" t="str">
            <v>un</v>
          </cell>
          <cell r="D3012">
            <v>47740</v>
          </cell>
        </row>
        <row r="3013">
          <cell r="A3013" t="str">
            <v>690625</v>
          </cell>
          <cell r="B3013" t="str">
            <v>Sistema ininterrupto de energia, trifásico on line de 20 kVA (220/220 V), com autonomia de 15 minutos</v>
          </cell>
          <cell r="C3013" t="str">
            <v>un</v>
          </cell>
          <cell r="D3013">
            <v>32574.5</v>
          </cell>
        </row>
        <row r="3014">
          <cell r="A3014" t="str">
            <v>690628</v>
          </cell>
          <cell r="B3014" t="str">
            <v>Sistema ininterrupto de energia, trifásico on line senoidal de 5 kVA (220/110 V), com autonomia de 15 minutos</v>
          </cell>
          <cell r="C3014" t="str">
            <v>un</v>
          </cell>
          <cell r="D3014">
            <v>23200</v>
          </cell>
        </row>
        <row r="3015">
          <cell r="A3015" t="str">
            <v>690629</v>
          </cell>
          <cell r="B3015" t="str">
            <v>Sistema ininterrupto de energia, trifásico on line senoidal de 10 kVA (220/110 V), com autonomia de 10 a 15 minutos</v>
          </cell>
          <cell r="C3015" t="str">
            <v>un</v>
          </cell>
          <cell r="D3015">
            <v>30415</v>
          </cell>
        </row>
        <row r="3016">
          <cell r="A3016" t="str">
            <v>690632</v>
          </cell>
          <cell r="B3016" t="str">
            <v>Sistema ininterrupto de energia, trifásico on line senoidal de 7,5 kVA (220/110 V), com autonomia de 15 minutos</v>
          </cell>
          <cell r="C3016" t="str">
            <v>un</v>
          </cell>
          <cell r="D3016">
            <v>17000</v>
          </cell>
        </row>
        <row r="3017">
          <cell r="A3017" t="str">
            <v>690801</v>
          </cell>
          <cell r="B3017" t="str">
            <v>Distribuidor interno óptico - 1 U para até 24 fibras</v>
          </cell>
          <cell r="C3017" t="str">
            <v>un</v>
          </cell>
          <cell r="D3017">
            <v>867</v>
          </cell>
        </row>
        <row r="3018">
          <cell r="A3018" t="str">
            <v>690925</v>
          </cell>
          <cell r="B3018" t="str">
            <v>Patch cords de 1,50 e 3,00 m - RJ-45 / RJ-45 - categoria 6</v>
          </cell>
          <cell r="C3018" t="str">
            <v>un</v>
          </cell>
          <cell r="D3018">
            <v>8.1300000000000008</v>
          </cell>
        </row>
        <row r="3019">
          <cell r="A3019" t="str">
            <v>690926</v>
          </cell>
          <cell r="B3019" t="str">
            <v>Patch panel de 24 portas - categoria 6</v>
          </cell>
          <cell r="C3019" t="str">
            <v>un</v>
          </cell>
          <cell r="D3019">
            <v>471.15</v>
          </cell>
        </row>
        <row r="3020">
          <cell r="A3020" t="str">
            <v>690930</v>
          </cell>
          <cell r="B3020" t="str">
            <v>Voice panel de 50 portas - categoria 3</v>
          </cell>
          <cell r="C3020" t="str">
            <v>cj</v>
          </cell>
          <cell r="D3020">
            <v>374.25</v>
          </cell>
        </row>
        <row r="3021">
          <cell r="A3021" t="str">
            <v>691013</v>
          </cell>
          <cell r="B3021" t="str">
            <v>Amplificador de potência para VHF e CATV-50 dB, frequencia 40 a 550 MHz</v>
          </cell>
          <cell r="C3021" t="str">
            <v>un</v>
          </cell>
          <cell r="D3021">
            <v>395</v>
          </cell>
        </row>
        <row r="3022">
          <cell r="A3022" t="str">
            <v>692001</v>
          </cell>
          <cell r="B3022" t="str">
            <v>Arame de espinar em aço inoxidável nu, padrão TELESP</v>
          </cell>
          <cell r="C3022" t="str">
            <v>m</v>
          </cell>
          <cell r="D3022">
            <v>0.71</v>
          </cell>
        </row>
        <row r="3023">
          <cell r="A3023" t="str">
            <v>692002</v>
          </cell>
          <cell r="B3023" t="str">
            <v>Braçadeira ajustável para poste tubular, tipo BAP 2, padrão TELEBRÁS</v>
          </cell>
          <cell r="C3023" t="str">
            <v>un</v>
          </cell>
          <cell r="D3023">
            <v>4.37</v>
          </cell>
        </row>
        <row r="3024">
          <cell r="A3024" t="str">
            <v>692003</v>
          </cell>
          <cell r="B3024" t="str">
            <v>Suporte para isolador roldana tipo SIR, padrão TELEBRÁS</v>
          </cell>
          <cell r="C3024" t="str">
            <v>un</v>
          </cell>
          <cell r="D3024">
            <v>2.79</v>
          </cell>
        </row>
        <row r="3025">
          <cell r="A3025" t="str">
            <v>692004</v>
          </cell>
          <cell r="B3025" t="str">
            <v>Isolador roldana em porcelana de 72 x 72 mm</v>
          </cell>
          <cell r="C3025" t="str">
            <v>un</v>
          </cell>
          <cell r="D3025">
            <v>2.58</v>
          </cell>
        </row>
        <row r="3026">
          <cell r="A3026" t="str">
            <v>692005</v>
          </cell>
          <cell r="B3026" t="str">
            <v>Suporte para isolador roldana tipo DM, padrão TELEBRÁS</v>
          </cell>
          <cell r="C3026" t="str">
            <v>un</v>
          </cell>
          <cell r="D3026">
            <v>0.4</v>
          </cell>
        </row>
        <row r="3027">
          <cell r="A3027" t="str">
            <v>692007</v>
          </cell>
          <cell r="B3027" t="str">
            <v>Fita em aço inoxidável para poste de 0,50 m x 19 mm, com fecho em aço inoxidável</v>
          </cell>
          <cell r="C3027" t="str">
            <v>un</v>
          </cell>
          <cell r="D3027">
            <v>1.2</v>
          </cell>
        </row>
        <row r="3028">
          <cell r="A3028" t="str">
            <v>692008</v>
          </cell>
          <cell r="B3028" t="str">
            <v>Caixa em alumínio, de emenda ventilada para até 20 pares, CEV-30 padrão TELEBRÁS</v>
          </cell>
          <cell r="C3028" t="str">
            <v>un</v>
          </cell>
          <cell r="D3028">
            <v>38.85</v>
          </cell>
        </row>
        <row r="3029">
          <cell r="A3029" t="str">
            <v>692009</v>
          </cell>
          <cell r="B3029" t="str">
            <v>Caixa em alumínio, de emenda ventilada para até 30 pares, CEV-55 padrão TELEBRÁS</v>
          </cell>
          <cell r="C3029" t="str">
            <v>un</v>
          </cell>
          <cell r="D3029">
            <v>45</v>
          </cell>
        </row>
        <row r="3030">
          <cell r="A3030" t="str">
            <v>692010</v>
          </cell>
          <cell r="B3030" t="str">
            <v>Tampa para caixa R1, padrão TELEBRÁS</v>
          </cell>
          <cell r="C3030" t="str">
            <v>un</v>
          </cell>
          <cell r="D3030">
            <v>98.23</v>
          </cell>
        </row>
        <row r="3031">
          <cell r="A3031" t="str">
            <v>692011</v>
          </cell>
          <cell r="B3031" t="str">
            <v>Tampa para caixa R2, padrão TELEBRÁS</v>
          </cell>
          <cell r="C3031" t="str">
            <v>un</v>
          </cell>
          <cell r="D3031">
            <v>241.6</v>
          </cell>
        </row>
        <row r="3032">
          <cell r="A3032" t="str">
            <v>692012</v>
          </cell>
          <cell r="B3032" t="str">
            <v>Caixa em alumínio de emenda mecânica aérea para até 200 pares, CEMA - 200 padrão TELEBRÁS</v>
          </cell>
          <cell r="C3032" t="str">
            <v>un</v>
          </cell>
          <cell r="D3032">
            <v>75</v>
          </cell>
        </row>
        <row r="3033">
          <cell r="A3033" t="str">
            <v>692013</v>
          </cell>
          <cell r="B3033" t="str">
            <v>Bloco de ligação interna para 10 pares, BLI-10</v>
          </cell>
          <cell r="C3033" t="str">
            <v>un</v>
          </cell>
          <cell r="D3033">
            <v>2</v>
          </cell>
        </row>
        <row r="3034">
          <cell r="A3034" t="str">
            <v>692014</v>
          </cell>
          <cell r="B3034" t="str">
            <v>Bloco de ligação engate rápido para 10 pares, BER-10</v>
          </cell>
          <cell r="C3034" t="str">
            <v>un</v>
          </cell>
          <cell r="D3034">
            <v>28.46</v>
          </cell>
        </row>
        <row r="3035">
          <cell r="A3035" t="str">
            <v>692017</v>
          </cell>
          <cell r="B3035" t="str">
            <v>Calha de aço para 4 tomadas 2P+T- 250 V, com cabo</v>
          </cell>
          <cell r="C3035" t="str">
            <v>un</v>
          </cell>
          <cell r="D3035">
            <v>63.55</v>
          </cell>
        </row>
        <row r="3036">
          <cell r="A3036" t="str">
            <v>692018</v>
          </cell>
          <cell r="B3036" t="str">
            <v>Cordão óptico duplex, multimodo com conector LC/LC - 2,5 m</v>
          </cell>
          <cell r="C3036" t="str">
            <v>un</v>
          </cell>
          <cell r="D3036">
            <v>75.11</v>
          </cell>
        </row>
        <row r="3037">
          <cell r="A3037" t="str">
            <v>692019</v>
          </cell>
          <cell r="B3037" t="str">
            <v>Extensão ópitca simplex, multimodo com conector LC</v>
          </cell>
          <cell r="C3037" t="str">
            <v>un</v>
          </cell>
          <cell r="D3037">
            <v>20.399999999999999</v>
          </cell>
        </row>
        <row r="3038">
          <cell r="A3038" t="str">
            <v>692020</v>
          </cell>
          <cell r="B3038" t="str">
            <v>Bandeja fixa para rack, 19´ x 500 mm</v>
          </cell>
          <cell r="C3038" t="str">
            <v>un</v>
          </cell>
          <cell r="D3038">
            <v>51.25</v>
          </cell>
        </row>
        <row r="3039">
          <cell r="A3039" t="str">
            <v>692021</v>
          </cell>
          <cell r="B3039" t="str">
            <v>Bandeja fixa para rack, 19´ x 800 mm</v>
          </cell>
          <cell r="C3039" t="str">
            <v>un</v>
          </cell>
          <cell r="D3039">
            <v>94.12</v>
          </cell>
        </row>
        <row r="3040">
          <cell r="A3040" t="str">
            <v>692022</v>
          </cell>
          <cell r="B3040" t="str">
            <v>Bandeja deslizante para rack, 19´ x 800 mm</v>
          </cell>
          <cell r="C3040" t="str">
            <v>un</v>
          </cell>
          <cell r="D3040">
            <v>156.66</v>
          </cell>
        </row>
        <row r="3041">
          <cell r="A3041" t="str">
            <v>692023</v>
          </cell>
          <cell r="B3041" t="str">
            <v>Calha de aço com 8 tomadas 2P+T - 250 V, com cabo</v>
          </cell>
          <cell r="C3041" t="str">
            <v>un</v>
          </cell>
          <cell r="D3041">
            <v>73.97</v>
          </cell>
        </row>
        <row r="3042">
          <cell r="A3042" t="str">
            <v>692024</v>
          </cell>
          <cell r="B3042" t="str">
            <v>Calha de aço com 12 tomadas 2P+T - 250 V, com cabo</v>
          </cell>
          <cell r="C3042" t="str">
            <v>un</v>
          </cell>
          <cell r="D3042">
            <v>90.7</v>
          </cell>
        </row>
        <row r="3043">
          <cell r="A3043" t="str">
            <v>692025</v>
          </cell>
          <cell r="B3043" t="str">
            <v>Painel frontal cego, 19´ x 2 U</v>
          </cell>
          <cell r="C3043" t="str">
            <v>un</v>
          </cell>
          <cell r="D3043">
            <v>8.42</v>
          </cell>
        </row>
        <row r="3044">
          <cell r="A3044" t="str">
            <v>692026</v>
          </cell>
          <cell r="B3044" t="str">
            <v>Protetor de surto híbrido para rede de telecomunicações</v>
          </cell>
          <cell r="C3044" t="str">
            <v>un</v>
          </cell>
          <cell r="D3044">
            <v>15.65</v>
          </cell>
        </row>
        <row r="3045">
          <cell r="A3045" t="str">
            <v>692027</v>
          </cell>
          <cell r="B3045" t="str">
            <v>Divisor interno com 1 entrada e 2 saídas - 75 Ohms</v>
          </cell>
          <cell r="C3045" t="str">
            <v>un</v>
          </cell>
          <cell r="D3045">
            <v>3.65</v>
          </cell>
        </row>
        <row r="3046">
          <cell r="A3046" t="str">
            <v>692028</v>
          </cell>
          <cell r="B3046" t="str">
            <v>Divisor interno com 1 entrada e 4 saídas - 75 Ohms</v>
          </cell>
          <cell r="C3046" t="str">
            <v>un</v>
          </cell>
          <cell r="D3046">
            <v>7.5</v>
          </cell>
        </row>
        <row r="3047">
          <cell r="A3047" t="str">
            <v>692029</v>
          </cell>
          <cell r="B3047" t="str">
            <v>Tomada para VHF/UHF, CATV e FM, frequência 5 MHz a 1 GHz</v>
          </cell>
          <cell r="C3047" t="str">
            <v>un</v>
          </cell>
          <cell r="D3047">
            <v>7.5</v>
          </cell>
        </row>
        <row r="3048">
          <cell r="A3048" t="str">
            <v>692030</v>
          </cell>
          <cell r="B3048" t="str">
            <v>Bloco de distribuição com protetor de surtos, para 10 pares, BTDG-10</v>
          </cell>
          <cell r="C3048" t="str">
            <v>un</v>
          </cell>
          <cell r="D3048">
            <v>46</v>
          </cell>
        </row>
        <row r="3049">
          <cell r="A3049" t="str">
            <v>970101</v>
          </cell>
          <cell r="B3049" t="str">
            <v>Adesivo vinílico, padrão regulamentado, para sinalização de incêndio</v>
          </cell>
          <cell r="C3049" t="str">
            <v>un</v>
          </cell>
          <cell r="D3049">
            <v>18.25</v>
          </cell>
        </row>
        <row r="3050">
          <cell r="A3050" t="str">
            <v>970203</v>
          </cell>
          <cell r="B3050" t="str">
            <v>Placa comemorativa em aço inoxidável escovado</v>
          </cell>
          <cell r="C3050" t="str">
            <v>m²</v>
          </cell>
          <cell r="D3050">
            <v>1322.69</v>
          </cell>
        </row>
        <row r="3051">
          <cell r="A3051" t="str">
            <v>970219</v>
          </cell>
          <cell r="B3051" t="str">
            <v>Placa de identificação em acrílico com texto em vinil</v>
          </cell>
          <cell r="C3051" t="str">
            <v>m²</v>
          </cell>
          <cell r="D3051">
            <v>271.43</v>
          </cell>
        </row>
        <row r="3052">
          <cell r="A3052" t="str">
            <v>970301</v>
          </cell>
          <cell r="B3052" t="str">
            <v>Sinalização com pictograma em tinta acrílica</v>
          </cell>
          <cell r="C3052" t="str">
            <v>un</v>
          </cell>
          <cell r="D3052">
            <v>4.5599999999999996</v>
          </cell>
        </row>
        <row r="3053">
          <cell r="A3053" t="str">
            <v>970401</v>
          </cell>
          <cell r="B3053" t="str">
            <v>Sinalização horizontal com tinta vinílica ou acrílica</v>
          </cell>
          <cell r="C3053" t="str">
            <v>m²</v>
          </cell>
          <cell r="D3053">
            <v>14.83</v>
          </cell>
        </row>
        <row r="3054">
          <cell r="A3054" t="str">
            <v>970510</v>
          </cell>
          <cell r="B3054" t="str">
            <v>Sinalização vertical em placa de aço galvanizada com pintura em esmalte sintético</v>
          </cell>
          <cell r="C3054" t="str">
            <v>m²</v>
          </cell>
          <cell r="D3054">
            <v>316.39</v>
          </cell>
        </row>
        <row r="3055">
          <cell r="A3055" t="str">
            <v>982002</v>
          </cell>
          <cell r="B3055" t="str">
            <v>Capacho em fibra natural</v>
          </cell>
          <cell r="C3055" t="str">
            <v>m²</v>
          </cell>
          <cell r="D3055">
            <v>156.99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4"/>
  <sheetViews>
    <sheetView view="pageBreakPreview" zoomScaleSheetLayoutView="100" workbookViewId="0">
      <selection activeCell="G11" sqref="G11"/>
    </sheetView>
  </sheetViews>
  <sheetFormatPr defaultRowHeight="15" x14ac:dyDescent="0.25"/>
  <cols>
    <col min="1" max="1" width="10.28515625" style="17" customWidth="1"/>
    <col min="2" max="2" width="12.28515625" style="17" customWidth="1"/>
    <col min="3" max="3" width="12.85546875" style="17" customWidth="1"/>
    <col min="4" max="4" width="90.140625" style="17" customWidth="1"/>
    <col min="5" max="5" width="7.5703125" style="5" customWidth="1"/>
    <col min="6" max="6" width="12.85546875" style="6" customWidth="1"/>
    <col min="7" max="7" width="13.42578125" style="6" customWidth="1"/>
    <col min="8" max="8" width="13" style="6" customWidth="1"/>
    <col min="9" max="9" width="17.5703125" style="7" customWidth="1"/>
    <col min="10" max="10" width="17.5703125" customWidth="1"/>
    <col min="260" max="260" width="10.28515625" customWidth="1"/>
    <col min="261" max="261" width="88.7109375" bestFit="1" customWidth="1"/>
    <col min="262" max="262" width="7.5703125" customWidth="1"/>
    <col min="263" max="263" width="12.85546875" customWidth="1"/>
    <col min="264" max="264" width="18.140625" customWidth="1"/>
    <col min="265" max="265" width="25.28515625" customWidth="1"/>
    <col min="266" max="266" width="17.5703125" customWidth="1"/>
    <col min="516" max="516" width="10.28515625" customWidth="1"/>
    <col min="517" max="517" width="88.7109375" bestFit="1" customWidth="1"/>
    <col min="518" max="518" width="7.5703125" customWidth="1"/>
    <col min="519" max="519" width="12.85546875" customWidth="1"/>
    <col min="520" max="520" width="18.140625" customWidth="1"/>
    <col min="521" max="521" width="25.28515625" customWidth="1"/>
    <col min="522" max="522" width="17.5703125" customWidth="1"/>
    <col min="772" max="772" width="10.28515625" customWidth="1"/>
    <col min="773" max="773" width="88.7109375" bestFit="1" customWidth="1"/>
    <col min="774" max="774" width="7.5703125" customWidth="1"/>
    <col min="775" max="775" width="12.85546875" customWidth="1"/>
    <col min="776" max="776" width="18.140625" customWidth="1"/>
    <col min="777" max="777" width="25.28515625" customWidth="1"/>
    <col min="778" max="778" width="17.5703125" customWidth="1"/>
    <col min="1028" max="1028" width="10.28515625" customWidth="1"/>
    <col min="1029" max="1029" width="88.7109375" bestFit="1" customWidth="1"/>
    <col min="1030" max="1030" width="7.5703125" customWidth="1"/>
    <col min="1031" max="1031" width="12.85546875" customWidth="1"/>
    <col min="1032" max="1032" width="18.140625" customWidth="1"/>
    <col min="1033" max="1033" width="25.28515625" customWidth="1"/>
    <col min="1034" max="1034" width="17.5703125" customWidth="1"/>
    <col min="1284" max="1284" width="10.28515625" customWidth="1"/>
    <col min="1285" max="1285" width="88.7109375" bestFit="1" customWidth="1"/>
    <col min="1286" max="1286" width="7.5703125" customWidth="1"/>
    <col min="1287" max="1287" width="12.85546875" customWidth="1"/>
    <col min="1288" max="1288" width="18.140625" customWidth="1"/>
    <col min="1289" max="1289" width="25.28515625" customWidth="1"/>
    <col min="1290" max="1290" width="17.5703125" customWidth="1"/>
    <col min="1540" max="1540" width="10.28515625" customWidth="1"/>
    <col min="1541" max="1541" width="88.7109375" bestFit="1" customWidth="1"/>
    <col min="1542" max="1542" width="7.5703125" customWidth="1"/>
    <col min="1543" max="1543" width="12.85546875" customWidth="1"/>
    <col min="1544" max="1544" width="18.140625" customWidth="1"/>
    <col min="1545" max="1545" width="25.28515625" customWidth="1"/>
    <col min="1546" max="1546" width="17.5703125" customWidth="1"/>
    <col min="1796" max="1796" width="10.28515625" customWidth="1"/>
    <col min="1797" max="1797" width="88.7109375" bestFit="1" customWidth="1"/>
    <col min="1798" max="1798" width="7.5703125" customWidth="1"/>
    <col min="1799" max="1799" width="12.85546875" customWidth="1"/>
    <col min="1800" max="1800" width="18.140625" customWidth="1"/>
    <col min="1801" max="1801" width="25.28515625" customWidth="1"/>
    <col min="1802" max="1802" width="17.5703125" customWidth="1"/>
    <col min="2052" max="2052" width="10.28515625" customWidth="1"/>
    <col min="2053" max="2053" width="88.7109375" bestFit="1" customWidth="1"/>
    <col min="2054" max="2054" width="7.5703125" customWidth="1"/>
    <col min="2055" max="2055" width="12.85546875" customWidth="1"/>
    <col min="2056" max="2056" width="18.140625" customWidth="1"/>
    <col min="2057" max="2057" width="25.28515625" customWidth="1"/>
    <col min="2058" max="2058" width="17.5703125" customWidth="1"/>
    <col min="2308" max="2308" width="10.28515625" customWidth="1"/>
    <col min="2309" max="2309" width="88.7109375" bestFit="1" customWidth="1"/>
    <col min="2310" max="2310" width="7.5703125" customWidth="1"/>
    <col min="2311" max="2311" width="12.85546875" customWidth="1"/>
    <col min="2312" max="2312" width="18.140625" customWidth="1"/>
    <col min="2313" max="2313" width="25.28515625" customWidth="1"/>
    <col min="2314" max="2314" width="17.5703125" customWidth="1"/>
    <col min="2564" max="2564" width="10.28515625" customWidth="1"/>
    <col min="2565" max="2565" width="88.7109375" bestFit="1" customWidth="1"/>
    <col min="2566" max="2566" width="7.5703125" customWidth="1"/>
    <col min="2567" max="2567" width="12.85546875" customWidth="1"/>
    <col min="2568" max="2568" width="18.140625" customWidth="1"/>
    <col min="2569" max="2569" width="25.28515625" customWidth="1"/>
    <col min="2570" max="2570" width="17.5703125" customWidth="1"/>
    <col min="2820" max="2820" width="10.28515625" customWidth="1"/>
    <col min="2821" max="2821" width="88.7109375" bestFit="1" customWidth="1"/>
    <col min="2822" max="2822" width="7.5703125" customWidth="1"/>
    <col min="2823" max="2823" width="12.85546875" customWidth="1"/>
    <col min="2824" max="2824" width="18.140625" customWidth="1"/>
    <col min="2825" max="2825" width="25.28515625" customWidth="1"/>
    <col min="2826" max="2826" width="17.5703125" customWidth="1"/>
    <col min="3076" max="3076" width="10.28515625" customWidth="1"/>
    <col min="3077" max="3077" width="88.7109375" bestFit="1" customWidth="1"/>
    <col min="3078" max="3078" width="7.5703125" customWidth="1"/>
    <col min="3079" max="3079" width="12.85546875" customWidth="1"/>
    <col min="3080" max="3080" width="18.140625" customWidth="1"/>
    <col min="3081" max="3081" width="25.28515625" customWidth="1"/>
    <col min="3082" max="3082" width="17.5703125" customWidth="1"/>
    <col min="3332" max="3332" width="10.28515625" customWidth="1"/>
    <col min="3333" max="3333" width="88.7109375" bestFit="1" customWidth="1"/>
    <col min="3334" max="3334" width="7.5703125" customWidth="1"/>
    <col min="3335" max="3335" width="12.85546875" customWidth="1"/>
    <col min="3336" max="3336" width="18.140625" customWidth="1"/>
    <col min="3337" max="3337" width="25.28515625" customWidth="1"/>
    <col min="3338" max="3338" width="17.5703125" customWidth="1"/>
    <col min="3588" max="3588" width="10.28515625" customWidth="1"/>
    <col min="3589" max="3589" width="88.7109375" bestFit="1" customWidth="1"/>
    <col min="3590" max="3590" width="7.5703125" customWidth="1"/>
    <col min="3591" max="3591" width="12.85546875" customWidth="1"/>
    <col min="3592" max="3592" width="18.140625" customWidth="1"/>
    <col min="3593" max="3593" width="25.28515625" customWidth="1"/>
    <col min="3594" max="3594" width="17.5703125" customWidth="1"/>
    <col min="3844" max="3844" width="10.28515625" customWidth="1"/>
    <col min="3845" max="3845" width="88.7109375" bestFit="1" customWidth="1"/>
    <col min="3846" max="3846" width="7.5703125" customWidth="1"/>
    <col min="3847" max="3847" width="12.85546875" customWidth="1"/>
    <col min="3848" max="3848" width="18.140625" customWidth="1"/>
    <col min="3849" max="3849" width="25.28515625" customWidth="1"/>
    <col min="3850" max="3850" width="17.5703125" customWidth="1"/>
    <col min="4100" max="4100" width="10.28515625" customWidth="1"/>
    <col min="4101" max="4101" width="88.7109375" bestFit="1" customWidth="1"/>
    <col min="4102" max="4102" width="7.5703125" customWidth="1"/>
    <col min="4103" max="4103" width="12.85546875" customWidth="1"/>
    <col min="4104" max="4104" width="18.140625" customWidth="1"/>
    <col min="4105" max="4105" width="25.28515625" customWidth="1"/>
    <col min="4106" max="4106" width="17.5703125" customWidth="1"/>
    <col min="4356" max="4356" width="10.28515625" customWidth="1"/>
    <col min="4357" max="4357" width="88.7109375" bestFit="1" customWidth="1"/>
    <col min="4358" max="4358" width="7.5703125" customWidth="1"/>
    <col min="4359" max="4359" width="12.85546875" customWidth="1"/>
    <col min="4360" max="4360" width="18.140625" customWidth="1"/>
    <col min="4361" max="4361" width="25.28515625" customWidth="1"/>
    <col min="4362" max="4362" width="17.5703125" customWidth="1"/>
    <col min="4612" max="4612" width="10.28515625" customWidth="1"/>
    <col min="4613" max="4613" width="88.7109375" bestFit="1" customWidth="1"/>
    <col min="4614" max="4614" width="7.5703125" customWidth="1"/>
    <col min="4615" max="4615" width="12.85546875" customWidth="1"/>
    <col min="4616" max="4616" width="18.140625" customWidth="1"/>
    <col min="4617" max="4617" width="25.28515625" customWidth="1"/>
    <col min="4618" max="4618" width="17.5703125" customWidth="1"/>
    <col min="4868" max="4868" width="10.28515625" customWidth="1"/>
    <col min="4869" max="4869" width="88.7109375" bestFit="1" customWidth="1"/>
    <col min="4870" max="4870" width="7.5703125" customWidth="1"/>
    <col min="4871" max="4871" width="12.85546875" customWidth="1"/>
    <col min="4872" max="4872" width="18.140625" customWidth="1"/>
    <col min="4873" max="4873" width="25.28515625" customWidth="1"/>
    <col min="4874" max="4874" width="17.5703125" customWidth="1"/>
    <col min="5124" max="5124" width="10.28515625" customWidth="1"/>
    <col min="5125" max="5125" width="88.7109375" bestFit="1" customWidth="1"/>
    <col min="5126" max="5126" width="7.5703125" customWidth="1"/>
    <col min="5127" max="5127" width="12.85546875" customWidth="1"/>
    <col min="5128" max="5128" width="18.140625" customWidth="1"/>
    <col min="5129" max="5129" width="25.28515625" customWidth="1"/>
    <col min="5130" max="5130" width="17.5703125" customWidth="1"/>
    <col min="5380" max="5380" width="10.28515625" customWidth="1"/>
    <col min="5381" max="5381" width="88.7109375" bestFit="1" customWidth="1"/>
    <col min="5382" max="5382" width="7.5703125" customWidth="1"/>
    <col min="5383" max="5383" width="12.85546875" customWidth="1"/>
    <col min="5384" max="5384" width="18.140625" customWidth="1"/>
    <col min="5385" max="5385" width="25.28515625" customWidth="1"/>
    <col min="5386" max="5386" width="17.5703125" customWidth="1"/>
    <col min="5636" max="5636" width="10.28515625" customWidth="1"/>
    <col min="5637" max="5637" width="88.7109375" bestFit="1" customWidth="1"/>
    <col min="5638" max="5638" width="7.5703125" customWidth="1"/>
    <col min="5639" max="5639" width="12.85546875" customWidth="1"/>
    <col min="5640" max="5640" width="18.140625" customWidth="1"/>
    <col min="5641" max="5641" width="25.28515625" customWidth="1"/>
    <col min="5642" max="5642" width="17.5703125" customWidth="1"/>
    <col min="5892" max="5892" width="10.28515625" customWidth="1"/>
    <col min="5893" max="5893" width="88.7109375" bestFit="1" customWidth="1"/>
    <col min="5894" max="5894" width="7.5703125" customWidth="1"/>
    <col min="5895" max="5895" width="12.85546875" customWidth="1"/>
    <col min="5896" max="5896" width="18.140625" customWidth="1"/>
    <col min="5897" max="5897" width="25.28515625" customWidth="1"/>
    <col min="5898" max="5898" width="17.5703125" customWidth="1"/>
    <col min="6148" max="6148" width="10.28515625" customWidth="1"/>
    <col min="6149" max="6149" width="88.7109375" bestFit="1" customWidth="1"/>
    <col min="6150" max="6150" width="7.5703125" customWidth="1"/>
    <col min="6151" max="6151" width="12.85546875" customWidth="1"/>
    <col min="6152" max="6152" width="18.140625" customWidth="1"/>
    <col min="6153" max="6153" width="25.28515625" customWidth="1"/>
    <col min="6154" max="6154" width="17.5703125" customWidth="1"/>
    <col min="6404" max="6404" width="10.28515625" customWidth="1"/>
    <col min="6405" max="6405" width="88.7109375" bestFit="1" customWidth="1"/>
    <col min="6406" max="6406" width="7.5703125" customWidth="1"/>
    <col min="6407" max="6407" width="12.85546875" customWidth="1"/>
    <col min="6408" max="6408" width="18.140625" customWidth="1"/>
    <col min="6409" max="6409" width="25.28515625" customWidth="1"/>
    <col min="6410" max="6410" width="17.5703125" customWidth="1"/>
    <col min="6660" max="6660" width="10.28515625" customWidth="1"/>
    <col min="6661" max="6661" width="88.7109375" bestFit="1" customWidth="1"/>
    <col min="6662" max="6662" width="7.5703125" customWidth="1"/>
    <col min="6663" max="6663" width="12.85546875" customWidth="1"/>
    <col min="6664" max="6664" width="18.140625" customWidth="1"/>
    <col min="6665" max="6665" width="25.28515625" customWidth="1"/>
    <col min="6666" max="6666" width="17.5703125" customWidth="1"/>
    <col min="6916" max="6916" width="10.28515625" customWidth="1"/>
    <col min="6917" max="6917" width="88.7109375" bestFit="1" customWidth="1"/>
    <col min="6918" max="6918" width="7.5703125" customWidth="1"/>
    <col min="6919" max="6919" width="12.85546875" customWidth="1"/>
    <col min="6920" max="6920" width="18.140625" customWidth="1"/>
    <col min="6921" max="6921" width="25.28515625" customWidth="1"/>
    <col min="6922" max="6922" width="17.5703125" customWidth="1"/>
    <col min="7172" max="7172" width="10.28515625" customWidth="1"/>
    <col min="7173" max="7173" width="88.7109375" bestFit="1" customWidth="1"/>
    <col min="7174" max="7174" width="7.5703125" customWidth="1"/>
    <col min="7175" max="7175" width="12.85546875" customWidth="1"/>
    <col min="7176" max="7176" width="18.140625" customWidth="1"/>
    <col min="7177" max="7177" width="25.28515625" customWidth="1"/>
    <col min="7178" max="7178" width="17.5703125" customWidth="1"/>
    <col min="7428" max="7428" width="10.28515625" customWidth="1"/>
    <col min="7429" max="7429" width="88.7109375" bestFit="1" customWidth="1"/>
    <col min="7430" max="7430" width="7.5703125" customWidth="1"/>
    <col min="7431" max="7431" width="12.85546875" customWidth="1"/>
    <col min="7432" max="7432" width="18.140625" customWidth="1"/>
    <col min="7433" max="7433" width="25.28515625" customWidth="1"/>
    <col min="7434" max="7434" width="17.5703125" customWidth="1"/>
    <col min="7684" max="7684" width="10.28515625" customWidth="1"/>
    <col min="7685" max="7685" width="88.7109375" bestFit="1" customWidth="1"/>
    <col min="7686" max="7686" width="7.5703125" customWidth="1"/>
    <col min="7687" max="7687" width="12.85546875" customWidth="1"/>
    <col min="7688" max="7688" width="18.140625" customWidth="1"/>
    <col min="7689" max="7689" width="25.28515625" customWidth="1"/>
    <col min="7690" max="7690" width="17.5703125" customWidth="1"/>
    <col min="7940" max="7940" width="10.28515625" customWidth="1"/>
    <col min="7941" max="7941" width="88.7109375" bestFit="1" customWidth="1"/>
    <col min="7942" max="7942" width="7.5703125" customWidth="1"/>
    <col min="7943" max="7943" width="12.85546875" customWidth="1"/>
    <col min="7944" max="7944" width="18.140625" customWidth="1"/>
    <col min="7945" max="7945" width="25.28515625" customWidth="1"/>
    <col min="7946" max="7946" width="17.5703125" customWidth="1"/>
    <col min="8196" max="8196" width="10.28515625" customWidth="1"/>
    <col min="8197" max="8197" width="88.7109375" bestFit="1" customWidth="1"/>
    <col min="8198" max="8198" width="7.5703125" customWidth="1"/>
    <col min="8199" max="8199" width="12.85546875" customWidth="1"/>
    <col min="8200" max="8200" width="18.140625" customWidth="1"/>
    <col min="8201" max="8201" width="25.28515625" customWidth="1"/>
    <col min="8202" max="8202" width="17.5703125" customWidth="1"/>
    <col min="8452" max="8452" width="10.28515625" customWidth="1"/>
    <col min="8453" max="8453" width="88.7109375" bestFit="1" customWidth="1"/>
    <col min="8454" max="8454" width="7.5703125" customWidth="1"/>
    <col min="8455" max="8455" width="12.85546875" customWidth="1"/>
    <col min="8456" max="8456" width="18.140625" customWidth="1"/>
    <col min="8457" max="8457" width="25.28515625" customWidth="1"/>
    <col min="8458" max="8458" width="17.5703125" customWidth="1"/>
    <col min="8708" max="8708" width="10.28515625" customWidth="1"/>
    <col min="8709" max="8709" width="88.7109375" bestFit="1" customWidth="1"/>
    <col min="8710" max="8710" width="7.5703125" customWidth="1"/>
    <col min="8711" max="8711" width="12.85546875" customWidth="1"/>
    <col min="8712" max="8712" width="18.140625" customWidth="1"/>
    <col min="8713" max="8713" width="25.28515625" customWidth="1"/>
    <col min="8714" max="8714" width="17.5703125" customWidth="1"/>
    <col min="8964" max="8964" width="10.28515625" customWidth="1"/>
    <col min="8965" max="8965" width="88.7109375" bestFit="1" customWidth="1"/>
    <col min="8966" max="8966" width="7.5703125" customWidth="1"/>
    <col min="8967" max="8967" width="12.85546875" customWidth="1"/>
    <col min="8968" max="8968" width="18.140625" customWidth="1"/>
    <col min="8969" max="8969" width="25.28515625" customWidth="1"/>
    <col min="8970" max="8970" width="17.5703125" customWidth="1"/>
    <col min="9220" max="9220" width="10.28515625" customWidth="1"/>
    <col min="9221" max="9221" width="88.7109375" bestFit="1" customWidth="1"/>
    <col min="9222" max="9222" width="7.5703125" customWidth="1"/>
    <col min="9223" max="9223" width="12.85546875" customWidth="1"/>
    <col min="9224" max="9224" width="18.140625" customWidth="1"/>
    <col min="9225" max="9225" width="25.28515625" customWidth="1"/>
    <col min="9226" max="9226" width="17.5703125" customWidth="1"/>
    <col min="9476" max="9476" width="10.28515625" customWidth="1"/>
    <col min="9477" max="9477" width="88.7109375" bestFit="1" customWidth="1"/>
    <col min="9478" max="9478" width="7.5703125" customWidth="1"/>
    <col min="9479" max="9479" width="12.85546875" customWidth="1"/>
    <col min="9480" max="9480" width="18.140625" customWidth="1"/>
    <col min="9481" max="9481" width="25.28515625" customWidth="1"/>
    <col min="9482" max="9482" width="17.5703125" customWidth="1"/>
    <col min="9732" max="9732" width="10.28515625" customWidth="1"/>
    <col min="9733" max="9733" width="88.7109375" bestFit="1" customWidth="1"/>
    <col min="9734" max="9734" width="7.5703125" customWidth="1"/>
    <col min="9735" max="9735" width="12.85546875" customWidth="1"/>
    <col min="9736" max="9736" width="18.140625" customWidth="1"/>
    <col min="9737" max="9737" width="25.28515625" customWidth="1"/>
    <col min="9738" max="9738" width="17.5703125" customWidth="1"/>
    <col min="9988" max="9988" width="10.28515625" customWidth="1"/>
    <col min="9989" max="9989" width="88.7109375" bestFit="1" customWidth="1"/>
    <col min="9990" max="9990" width="7.5703125" customWidth="1"/>
    <col min="9991" max="9991" width="12.85546875" customWidth="1"/>
    <col min="9992" max="9992" width="18.140625" customWidth="1"/>
    <col min="9993" max="9993" width="25.28515625" customWidth="1"/>
    <col min="9994" max="9994" width="17.5703125" customWidth="1"/>
    <col min="10244" max="10244" width="10.28515625" customWidth="1"/>
    <col min="10245" max="10245" width="88.7109375" bestFit="1" customWidth="1"/>
    <col min="10246" max="10246" width="7.5703125" customWidth="1"/>
    <col min="10247" max="10247" width="12.85546875" customWidth="1"/>
    <col min="10248" max="10248" width="18.140625" customWidth="1"/>
    <col min="10249" max="10249" width="25.28515625" customWidth="1"/>
    <col min="10250" max="10250" width="17.5703125" customWidth="1"/>
    <col min="10500" max="10500" width="10.28515625" customWidth="1"/>
    <col min="10501" max="10501" width="88.7109375" bestFit="1" customWidth="1"/>
    <col min="10502" max="10502" width="7.5703125" customWidth="1"/>
    <col min="10503" max="10503" width="12.85546875" customWidth="1"/>
    <col min="10504" max="10504" width="18.140625" customWidth="1"/>
    <col min="10505" max="10505" width="25.28515625" customWidth="1"/>
    <col min="10506" max="10506" width="17.5703125" customWidth="1"/>
    <col min="10756" max="10756" width="10.28515625" customWidth="1"/>
    <col min="10757" max="10757" width="88.7109375" bestFit="1" customWidth="1"/>
    <col min="10758" max="10758" width="7.5703125" customWidth="1"/>
    <col min="10759" max="10759" width="12.85546875" customWidth="1"/>
    <col min="10760" max="10760" width="18.140625" customWidth="1"/>
    <col min="10761" max="10761" width="25.28515625" customWidth="1"/>
    <col min="10762" max="10762" width="17.5703125" customWidth="1"/>
    <col min="11012" max="11012" width="10.28515625" customWidth="1"/>
    <col min="11013" max="11013" width="88.7109375" bestFit="1" customWidth="1"/>
    <col min="11014" max="11014" width="7.5703125" customWidth="1"/>
    <col min="11015" max="11015" width="12.85546875" customWidth="1"/>
    <col min="11016" max="11016" width="18.140625" customWidth="1"/>
    <col min="11017" max="11017" width="25.28515625" customWidth="1"/>
    <col min="11018" max="11018" width="17.5703125" customWidth="1"/>
    <col min="11268" max="11268" width="10.28515625" customWidth="1"/>
    <col min="11269" max="11269" width="88.7109375" bestFit="1" customWidth="1"/>
    <col min="11270" max="11270" width="7.5703125" customWidth="1"/>
    <col min="11271" max="11271" width="12.85546875" customWidth="1"/>
    <col min="11272" max="11272" width="18.140625" customWidth="1"/>
    <col min="11273" max="11273" width="25.28515625" customWidth="1"/>
    <col min="11274" max="11274" width="17.5703125" customWidth="1"/>
    <col min="11524" max="11524" width="10.28515625" customWidth="1"/>
    <col min="11525" max="11525" width="88.7109375" bestFit="1" customWidth="1"/>
    <col min="11526" max="11526" width="7.5703125" customWidth="1"/>
    <col min="11527" max="11527" width="12.85546875" customWidth="1"/>
    <col min="11528" max="11528" width="18.140625" customWidth="1"/>
    <col min="11529" max="11529" width="25.28515625" customWidth="1"/>
    <col min="11530" max="11530" width="17.5703125" customWidth="1"/>
    <col min="11780" max="11780" width="10.28515625" customWidth="1"/>
    <col min="11781" max="11781" width="88.7109375" bestFit="1" customWidth="1"/>
    <col min="11782" max="11782" width="7.5703125" customWidth="1"/>
    <col min="11783" max="11783" width="12.85546875" customWidth="1"/>
    <col min="11784" max="11784" width="18.140625" customWidth="1"/>
    <col min="11785" max="11785" width="25.28515625" customWidth="1"/>
    <col min="11786" max="11786" width="17.5703125" customWidth="1"/>
    <col min="12036" max="12036" width="10.28515625" customWidth="1"/>
    <col min="12037" max="12037" width="88.7109375" bestFit="1" customWidth="1"/>
    <col min="12038" max="12038" width="7.5703125" customWidth="1"/>
    <col min="12039" max="12039" width="12.85546875" customWidth="1"/>
    <col min="12040" max="12040" width="18.140625" customWidth="1"/>
    <col min="12041" max="12041" width="25.28515625" customWidth="1"/>
    <col min="12042" max="12042" width="17.5703125" customWidth="1"/>
    <col min="12292" max="12292" width="10.28515625" customWidth="1"/>
    <col min="12293" max="12293" width="88.7109375" bestFit="1" customWidth="1"/>
    <col min="12294" max="12294" width="7.5703125" customWidth="1"/>
    <col min="12295" max="12295" width="12.85546875" customWidth="1"/>
    <col min="12296" max="12296" width="18.140625" customWidth="1"/>
    <col min="12297" max="12297" width="25.28515625" customWidth="1"/>
    <col min="12298" max="12298" width="17.5703125" customWidth="1"/>
    <col min="12548" max="12548" width="10.28515625" customWidth="1"/>
    <col min="12549" max="12549" width="88.7109375" bestFit="1" customWidth="1"/>
    <col min="12550" max="12550" width="7.5703125" customWidth="1"/>
    <col min="12551" max="12551" width="12.85546875" customWidth="1"/>
    <col min="12552" max="12552" width="18.140625" customWidth="1"/>
    <col min="12553" max="12553" width="25.28515625" customWidth="1"/>
    <col min="12554" max="12554" width="17.5703125" customWidth="1"/>
    <col min="12804" max="12804" width="10.28515625" customWidth="1"/>
    <col min="12805" max="12805" width="88.7109375" bestFit="1" customWidth="1"/>
    <col min="12806" max="12806" width="7.5703125" customWidth="1"/>
    <col min="12807" max="12807" width="12.85546875" customWidth="1"/>
    <col min="12808" max="12808" width="18.140625" customWidth="1"/>
    <col min="12809" max="12809" width="25.28515625" customWidth="1"/>
    <col min="12810" max="12810" width="17.5703125" customWidth="1"/>
    <col min="13060" max="13060" width="10.28515625" customWidth="1"/>
    <col min="13061" max="13061" width="88.7109375" bestFit="1" customWidth="1"/>
    <col min="13062" max="13062" width="7.5703125" customWidth="1"/>
    <col min="13063" max="13063" width="12.85546875" customWidth="1"/>
    <col min="13064" max="13064" width="18.140625" customWidth="1"/>
    <col min="13065" max="13065" width="25.28515625" customWidth="1"/>
    <col min="13066" max="13066" width="17.5703125" customWidth="1"/>
    <col min="13316" max="13316" width="10.28515625" customWidth="1"/>
    <col min="13317" max="13317" width="88.7109375" bestFit="1" customWidth="1"/>
    <col min="13318" max="13318" width="7.5703125" customWidth="1"/>
    <col min="13319" max="13319" width="12.85546875" customWidth="1"/>
    <col min="13320" max="13320" width="18.140625" customWidth="1"/>
    <col min="13321" max="13321" width="25.28515625" customWidth="1"/>
    <col min="13322" max="13322" width="17.5703125" customWidth="1"/>
    <col min="13572" max="13572" width="10.28515625" customWidth="1"/>
    <col min="13573" max="13573" width="88.7109375" bestFit="1" customWidth="1"/>
    <col min="13574" max="13574" width="7.5703125" customWidth="1"/>
    <col min="13575" max="13575" width="12.85546875" customWidth="1"/>
    <col min="13576" max="13576" width="18.140625" customWidth="1"/>
    <col min="13577" max="13577" width="25.28515625" customWidth="1"/>
    <col min="13578" max="13578" width="17.5703125" customWidth="1"/>
    <col min="13828" max="13828" width="10.28515625" customWidth="1"/>
    <col min="13829" max="13829" width="88.7109375" bestFit="1" customWidth="1"/>
    <col min="13830" max="13830" width="7.5703125" customWidth="1"/>
    <col min="13831" max="13831" width="12.85546875" customWidth="1"/>
    <col min="13832" max="13832" width="18.140625" customWidth="1"/>
    <col min="13833" max="13833" width="25.28515625" customWidth="1"/>
    <col min="13834" max="13834" width="17.5703125" customWidth="1"/>
    <col min="14084" max="14084" width="10.28515625" customWidth="1"/>
    <col min="14085" max="14085" width="88.7109375" bestFit="1" customWidth="1"/>
    <col min="14086" max="14086" width="7.5703125" customWidth="1"/>
    <col min="14087" max="14087" width="12.85546875" customWidth="1"/>
    <col min="14088" max="14088" width="18.140625" customWidth="1"/>
    <col min="14089" max="14089" width="25.28515625" customWidth="1"/>
    <col min="14090" max="14090" width="17.5703125" customWidth="1"/>
    <col min="14340" max="14340" width="10.28515625" customWidth="1"/>
    <col min="14341" max="14341" width="88.7109375" bestFit="1" customWidth="1"/>
    <col min="14342" max="14342" width="7.5703125" customWidth="1"/>
    <col min="14343" max="14343" width="12.85546875" customWidth="1"/>
    <col min="14344" max="14344" width="18.140625" customWidth="1"/>
    <col min="14345" max="14345" width="25.28515625" customWidth="1"/>
    <col min="14346" max="14346" width="17.5703125" customWidth="1"/>
    <col min="14596" max="14596" width="10.28515625" customWidth="1"/>
    <col min="14597" max="14597" width="88.7109375" bestFit="1" customWidth="1"/>
    <col min="14598" max="14598" width="7.5703125" customWidth="1"/>
    <col min="14599" max="14599" width="12.85546875" customWidth="1"/>
    <col min="14600" max="14600" width="18.140625" customWidth="1"/>
    <col min="14601" max="14601" width="25.28515625" customWidth="1"/>
    <col min="14602" max="14602" width="17.5703125" customWidth="1"/>
    <col min="14852" max="14852" width="10.28515625" customWidth="1"/>
    <col min="14853" max="14853" width="88.7109375" bestFit="1" customWidth="1"/>
    <col min="14854" max="14854" width="7.5703125" customWidth="1"/>
    <col min="14855" max="14855" width="12.85546875" customWidth="1"/>
    <col min="14856" max="14856" width="18.140625" customWidth="1"/>
    <col min="14857" max="14857" width="25.28515625" customWidth="1"/>
    <col min="14858" max="14858" width="17.5703125" customWidth="1"/>
    <col min="15108" max="15108" width="10.28515625" customWidth="1"/>
    <col min="15109" max="15109" width="88.7109375" bestFit="1" customWidth="1"/>
    <col min="15110" max="15110" width="7.5703125" customWidth="1"/>
    <col min="15111" max="15111" width="12.85546875" customWidth="1"/>
    <col min="15112" max="15112" width="18.140625" customWidth="1"/>
    <col min="15113" max="15113" width="25.28515625" customWidth="1"/>
    <col min="15114" max="15114" width="17.5703125" customWidth="1"/>
    <col min="15364" max="15364" width="10.28515625" customWidth="1"/>
    <col min="15365" max="15365" width="88.7109375" bestFit="1" customWidth="1"/>
    <col min="15366" max="15366" width="7.5703125" customWidth="1"/>
    <col min="15367" max="15367" width="12.85546875" customWidth="1"/>
    <col min="15368" max="15368" width="18.140625" customWidth="1"/>
    <col min="15369" max="15369" width="25.28515625" customWidth="1"/>
    <col min="15370" max="15370" width="17.5703125" customWidth="1"/>
    <col min="15620" max="15620" width="10.28515625" customWidth="1"/>
    <col min="15621" max="15621" width="88.7109375" bestFit="1" customWidth="1"/>
    <col min="15622" max="15622" width="7.5703125" customWidth="1"/>
    <col min="15623" max="15623" width="12.85546875" customWidth="1"/>
    <col min="15624" max="15624" width="18.140625" customWidth="1"/>
    <col min="15625" max="15625" width="25.28515625" customWidth="1"/>
    <col min="15626" max="15626" width="17.5703125" customWidth="1"/>
    <col min="15876" max="15876" width="10.28515625" customWidth="1"/>
    <col min="15877" max="15877" width="88.7109375" bestFit="1" customWidth="1"/>
    <col min="15878" max="15878" width="7.5703125" customWidth="1"/>
    <col min="15879" max="15879" width="12.85546875" customWidth="1"/>
    <col min="15880" max="15880" width="18.140625" customWidth="1"/>
    <col min="15881" max="15881" width="25.28515625" customWidth="1"/>
    <col min="15882" max="15882" width="17.5703125" customWidth="1"/>
    <col min="16132" max="16132" width="10.28515625" customWidth="1"/>
    <col min="16133" max="16133" width="88.7109375" bestFit="1" customWidth="1"/>
    <col min="16134" max="16134" width="7.5703125" customWidth="1"/>
    <col min="16135" max="16135" width="12.85546875" customWidth="1"/>
    <col min="16136" max="16136" width="18.140625" customWidth="1"/>
    <col min="16137" max="16137" width="25.28515625" customWidth="1"/>
    <col min="16138" max="16138" width="17.5703125" customWidth="1"/>
  </cols>
  <sheetData>
    <row r="1" spans="1:9" ht="15.75" x14ac:dyDescent="0.25">
      <c r="A1" s="45" t="s">
        <v>146</v>
      </c>
      <c r="B1" s="45" t="s">
        <v>153</v>
      </c>
      <c r="C1" s="45" t="s">
        <v>154</v>
      </c>
      <c r="D1" s="30" t="s">
        <v>27</v>
      </c>
      <c r="E1" s="30" t="s">
        <v>28</v>
      </c>
      <c r="F1" s="46" t="s">
        <v>29</v>
      </c>
      <c r="G1" s="46" t="s">
        <v>30</v>
      </c>
      <c r="H1" s="46" t="s">
        <v>30</v>
      </c>
      <c r="I1" s="46" t="s">
        <v>152</v>
      </c>
    </row>
    <row r="2" spans="1:9" ht="15.75" x14ac:dyDescent="0.25">
      <c r="A2" s="30"/>
      <c r="B2" s="30"/>
      <c r="C2" s="30"/>
      <c r="D2" s="79"/>
      <c r="E2" s="30"/>
      <c r="F2" s="46"/>
      <c r="G2" s="46"/>
      <c r="H2" s="46" t="s">
        <v>151</v>
      </c>
      <c r="I2" s="46" t="s">
        <v>478</v>
      </c>
    </row>
    <row r="3" spans="1:9" ht="15.75" x14ac:dyDescent="0.25">
      <c r="A3" s="18" t="s">
        <v>267</v>
      </c>
      <c r="B3" s="18"/>
      <c r="C3" s="18"/>
      <c r="D3" s="116" t="s">
        <v>32</v>
      </c>
      <c r="E3" s="83"/>
      <c r="F3" s="43"/>
      <c r="G3" s="43"/>
      <c r="H3" s="43"/>
      <c r="I3" s="43"/>
    </row>
    <row r="4" spans="1:9" x14ac:dyDescent="0.25">
      <c r="A4" s="71" t="s">
        <v>268</v>
      </c>
      <c r="B4" s="71" t="s">
        <v>144</v>
      </c>
      <c r="C4" s="71" t="s">
        <v>396</v>
      </c>
      <c r="D4" s="44" t="s">
        <v>397</v>
      </c>
      <c r="E4" s="117" t="s">
        <v>28</v>
      </c>
      <c r="F4" s="43">
        <v>1</v>
      </c>
      <c r="G4" s="43">
        <v>397.17</v>
      </c>
      <c r="H4" s="43">
        <f t="shared" ref="H4:H35" si="0">ROUND(G4+(G4*27.35/100),2)</f>
        <v>505.8</v>
      </c>
      <c r="I4" s="109">
        <f t="shared" ref="I4:I35" si="1">ROUND(F4*H4,2)</f>
        <v>505.8</v>
      </c>
    </row>
    <row r="5" spans="1:9" s="11" customFormat="1" x14ac:dyDescent="0.2">
      <c r="A5" s="71" t="s">
        <v>269</v>
      </c>
      <c r="B5" s="71" t="s">
        <v>144</v>
      </c>
      <c r="C5" s="71" t="s">
        <v>400</v>
      </c>
      <c r="D5" s="44" t="s">
        <v>399</v>
      </c>
      <c r="E5" s="24" t="s">
        <v>28</v>
      </c>
      <c r="F5" s="22">
        <v>4</v>
      </c>
      <c r="G5" s="25">
        <v>1074.17</v>
      </c>
      <c r="H5" s="43">
        <f t="shared" si="0"/>
        <v>1367.96</v>
      </c>
      <c r="I5" s="109">
        <f t="shared" si="1"/>
        <v>5471.84</v>
      </c>
    </row>
    <row r="6" spans="1:9" s="11" customFormat="1" ht="30" x14ac:dyDescent="0.2">
      <c r="A6" s="71" t="s">
        <v>270</v>
      </c>
      <c r="B6" s="71" t="s">
        <v>144</v>
      </c>
      <c r="C6" s="71" t="s">
        <v>641</v>
      </c>
      <c r="D6" s="38" t="s">
        <v>642</v>
      </c>
      <c r="E6" s="24" t="s">
        <v>28</v>
      </c>
      <c r="F6" s="19">
        <v>27</v>
      </c>
      <c r="G6" s="25">
        <v>373.72</v>
      </c>
      <c r="H6" s="43">
        <f t="shared" si="0"/>
        <v>475.93</v>
      </c>
      <c r="I6" s="109">
        <f t="shared" si="1"/>
        <v>12850.11</v>
      </c>
    </row>
    <row r="7" spans="1:9" s="11" customFormat="1" x14ac:dyDescent="0.2">
      <c r="A7" s="71" t="s">
        <v>271</v>
      </c>
      <c r="B7" s="71" t="s">
        <v>144</v>
      </c>
      <c r="C7" s="71" t="s">
        <v>403</v>
      </c>
      <c r="D7" s="44" t="s">
        <v>398</v>
      </c>
      <c r="E7" s="24" t="s">
        <v>4</v>
      </c>
      <c r="F7" s="22">
        <v>1000</v>
      </c>
      <c r="G7" s="25">
        <v>35.299999999999997</v>
      </c>
      <c r="H7" s="43">
        <f t="shared" si="0"/>
        <v>44.95</v>
      </c>
      <c r="I7" s="109">
        <f t="shared" si="1"/>
        <v>44950</v>
      </c>
    </row>
    <row r="8" spans="1:9" s="11" customFormat="1" x14ac:dyDescent="0.2">
      <c r="A8" s="71" t="s">
        <v>272</v>
      </c>
      <c r="B8" s="71" t="s">
        <v>144</v>
      </c>
      <c r="C8" s="71" t="s">
        <v>402</v>
      </c>
      <c r="D8" s="44" t="s">
        <v>401</v>
      </c>
      <c r="E8" s="24" t="s">
        <v>4</v>
      </c>
      <c r="F8" s="22">
        <v>70</v>
      </c>
      <c r="G8" s="25">
        <v>54.35</v>
      </c>
      <c r="H8" s="43">
        <f t="shared" si="0"/>
        <v>69.209999999999994</v>
      </c>
      <c r="I8" s="109">
        <f t="shared" si="1"/>
        <v>4844.7</v>
      </c>
    </row>
    <row r="9" spans="1:9" s="11" customFormat="1" x14ac:dyDescent="0.2">
      <c r="A9" s="71" t="s">
        <v>273</v>
      </c>
      <c r="B9" s="71" t="s">
        <v>144</v>
      </c>
      <c r="C9" s="71" t="s">
        <v>405</v>
      </c>
      <c r="D9" s="44" t="s">
        <v>404</v>
      </c>
      <c r="E9" s="24" t="s">
        <v>4</v>
      </c>
      <c r="F9" s="22">
        <v>300</v>
      </c>
      <c r="G9" s="118">
        <v>10.72</v>
      </c>
      <c r="H9" s="43">
        <f t="shared" si="0"/>
        <v>13.65</v>
      </c>
      <c r="I9" s="109">
        <f t="shared" si="1"/>
        <v>4095</v>
      </c>
    </row>
    <row r="10" spans="1:9" s="11" customFormat="1" x14ac:dyDescent="0.2">
      <c r="A10" s="71" t="s">
        <v>274</v>
      </c>
      <c r="B10" s="71" t="s">
        <v>144</v>
      </c>
      <c r="C10" s="72" t="s">
        <v>407</v>
      </c>
      <c r="D10" s="44" t="s">
        <v>406</v>
      </c>
      <c r="E10" s="24" t="s">
        <v>4</v>
      </c>
      <c r="F10" s="25">
        <v>20</v>
      </c>
      <c r="G10" s="22">
        <v>11.29</v>
      </c>
      <c r="H10" s="43">
        <f t="shared" si="0"/>
        <v>14.38</v>
      </c>
      <c r="I10" s="109">
        <f t="shared" si="1"/>
        <v>287.60000000000002</v>
      </c>
    </row>
    <row r="11" spans="1:9" s="11" customFormat="1" x14ac:dyDescent="0.2">
      <c r="A11" s="71" t="s">
        <v>275</v>
      </c>
      <c r="B11" s="71" t="s">
        <v>144</v>
      </c>
      <c r="C11" s="71" t="s">
        <v>408</v>
      </c>
      <c r="D11" s="44" t="s">
        <v>409</v>
      </c>
      <c r="E11" s="24" t="s">
        <v>28</v>
      </c>
      <c r="F11" s="22">
        <v>69</v>
      </c>
      <c r="G11" s="22">
        <v>9.7799999999999994</v>
      </c>
      <c r="H11" s="43">
        <f t="shared" si="0"/>
        <v>12.45</v>
      </c>
      <c r="I11" s="109">
        <f t="shared" si="1"/>
        <v>859.05</v>
      </c>
    </row>
    <row r="12" spans="1:9" s="11" customFormat="1" x14ac:dyDescent="0.2">
      <c r="A12" s="71" t="s">
        <v>276</v>
      </c>
      <c r="B12" s="71" t="s">
        <v>144</v>
      </c>
      <c r="C12" s="56" t="s">
        <v>410</v>
      </c>
      <c r="D12" s="44" t="s">
        <v>417</v>
      </c>
      <c r="E12" s="24" t="s">
        <v>4</v>
      </c>
      <c r="F12" s="22">
        <v>200</v>
      </c>
      <c r="G12" s="22">
        <v>1.61</v>
      </c>
      <c r="H12" s="43">
        <f t="shared" si="0"/>
        <v>2.0499999999999998</v>
      </c>
      <c r="I12" s="109">
        <f t="shared" si="1"/>
        <v>410</v>
      </c>
    </row>
    <row r="13" spans="1:9" s="11" customFormat="1" x14ac:dyDescent="0.2">
      <c r="A13" s="71" t="s">
        <v>277</v>
      </c>
      <c r="B13" s="71" t="s">
        <v>144</v>
      </c>
      <c r="C13" s="56" t="s">
        <v>410</v>
      </c>
      <c r="D13" s="44" t="s">
        <v>418</v>
      </c>
      <c r="E13" s="24" t="s">
        <v>4</v>
      </c>
      <c r="F13" s="22">
        <v>200</v>
      </c>
      <c r="G13" s="22">
        <v>1.61</v>
      </c>
      <c r="H13" s="43">
        <f t="shared" si="0"/>
        <v>2.0499999999999998</v>
      </c>
      <c r="I13" s="109">
        <f t="shared" si="1"/>
        <v>410</v>
      </c>
    </row>
    <row r="14" spans="1:9" s="11" customFormat="1" x14ac:dyDescent="0.2">
      <c r="A14" s="71" t="s">
        <v>278</v>
      </c>
      <c r="B14" s="71" t="s">
        <v>144</v>
      </c>
      <c r="C14" s="56" t="s">
        <v>410</v>
      </c>
      <c r="D14" s="44" t="s">
        <v>419</v>
      </c>
      <c r="E14" s="24" t="s">
        <v>4</v>
      </c>
      <c r="F14" s="22">
        <v>200</v>
      </c>
      <c r="G14" s="22">
        <v>1.61</v>
      </c>
      <c r="H14" s="43">
        <f t="shared" si="0"/>
        <v>2.0499999999999998</v>
      </c>
      <c r="I14" s="109">
        <f t="shared" si="1"/>
        <v>410</v>
      </c>
    </row>
    <row r="15" spans="1:9" s="11" customFormat="1" x14ac:dyDescent="0.2">
      <c r="A15" s="71" t="s">
        <v>279</v>
      </c>
      <c r="B15" s="71" t="s">
        <v>144</v>
      </c>
      <c r="C15" s="56" t="s">
        <v>411</v>
      </c>
      <c r="D15" s="44" t="s">
        <v>420</v>
      </c>
      <c r="E15" s="24" t="s">
        <v>4</v>
      </c>
      <c r="F15" s="22">
        <v>600</v>
      </c>
      <c r="G15" s="22">
        <v>1.82</v>
      </c>
      <c r="H15" s="43">
        <f t="shared" si="0"/>
        <v>2.3199999999999998</v>
      </c>
      <c r="I15" s="109">
        <f t="shared" si="1"/>
        <v>1392</v>
      </c>
    </row>
    <row r="16" spans="1:9" s="11" customFormat="1" x14ac:dyDescent="0.2">
      <c r="A16" s="71" t="s">
        <v>280</v>
      </c>
      <c r="B16" s="71" t="s">
        <v>144</v>
      </c>
      <c r="C16" s="56" t="s">
        <v>411</v>
      </c>
      <c r="D16" s="44" t="s">
        <v>421</v>
      </c>
      <c r="E16" s="24" t="s">
        <v>4</v>
      </c>
      <c r="F16" s="22">
        <v>400</v>
      </c>
      <c r="G16" s="22">
        <v>1.82</v>
      </c>
      <c r="H16" s="43">
        <f t="shared" si="0"/>
        <v>2.3199999999999998</v>
      </c>
      <c r="I16" s="109">
        <f t="shared" si="1"/>
        <v>928</v>
      </c>
    </row>
    <row r="17" spans="1:9" s="11" customFormat="1" x14ac:dyDescent="0.2">
      <c r="A17" s="71" t="s">
        <v>281</v>
      </c>
      <c r="B17" s="71" t="s">
        <v>144</v>
      </c>
      <c r="C17" s="56" t="s">
        <v>411</v>
      </c>
      <c r="D17" s="44" t="s">
        <v>422</v>
      </c>
      <c r="E17" s="24" t="s">
        <v>4</v>
      </c>
      <c r="F17" s="22">
        <v>100</v>
      </c>
      <c r="G17" s="22">
        <v>1.82</v>
      </c>
      <c r="H17" s="43">
        <f t="shared" si="0"/>
        <v>2.3199999999999998</v>
      </c>
      <c r="I17" s="109">
        <f t="shared" si="1"/>
        <v>232</v>
      </c>
    </row>
    <row r="18" spans="1:9" s="11" customFormat="1" x14ac:dyDescent="0.2">
      <c r="A18" s="71" t="s">
        <v>282</v>
      </c>
      <c r="B18" s="71" t="s">
        <v>144</v>
      </c>
      <c r="C18" s="56" t="s">
        <v>411</v>
      </c>
      <c r="D18" s="44" t="s">
        <v>423</v>
      </c>
      <c r="E18" s="24" t="s">
        <v>4</v>
      </c>
      <c r="F18" s="22">
        <v>100</v>
      </c>
      <c r="G18" s="22">
        <v>1.82</v>
      </c>
      <c r="H18" s="43">
        <f t="shared" si="0"/>
        <v>2.3199999999999998</v>
      </c>
      <c r="I18" s="109">
        <f t="shared" si="1"/>
        <v>232</v>
      </c>
    </row>
    <row r="19" spans="1:9" s="11" customFormat="1" x14ac:dyDescent="0.2">
      <c r="A19" s="71" t="s">
        <v>283</v>
      </c>
      <c r="B19" s="71" t="s">
        <v>144</v>
      </c>
      <c r="C19" s="56" t="s">
        <v>411</v>
      </c>
      <c r="D19" s="44" t="s">
        <v>424</v>
      </c>
      <c r="E19" s="24" t="s">
        <v>4</v>
      </c>
      <c r="F19" s="22">
        <v>100</v>
      </c>
      <c r="G19" s="22">
        <v>1.82</v>
      </c>
      <c r="H19" s="43">
        <f t="shared" si="0"/>
        <v>2.3199999999999998</v>
      </c>
      <c r="I19" s="109">
        <f t="shared" si="1"/>
        <v>232</v>
      </c>
    </row>
    <row r="20" spans="1:9" s="11" customFormat="1" x14ac:dyDescent="0.2">
      <c r="A20" s="71" t="s">
        <v>284</v>
      </c>
      <c r="B20" s="71" t="s">
        <v>144</v>
      </c>
      <c r="C20" s="56" t="s">
        <v>411</v>
      </c>
      <c r="D20" s="44" t="s">
        <v>425</v>
      </c>
      <c r="E20" s="24" t="s">
        <v>4</v>
      </c>
      <c r="F20" s="22">
        <v>100</v>
      </c>
      <c r="G20" s="22">
        <v>1.82</v>
      </c>
      <c r="H20" s="43">
        <f t="shared" si="0"/>
        <v>2.3199999999999998</v>
      </c>
      <c r="I20" s="109">
        <f t="shared" si="1"/>
        <v>232</v>
      </c>
    </row>
    <row r="21" spans="1:9" s="11" customFormat="1" x14ac:dyDescent="0.2">
      <c r="A21" s="71" t="s">
        <v>285</v>
      </c>
      <c r="B21" s="71" t="s">
        <v>144</v>
      </c>
      <c r="C21" s="56" t="s">
        <v>411</v>
      </c>
      <c r="D21" s="44" t="s">
        <v>426</v>
      </c>
      <c r="E21" s="24" t="s">
        <v>4</v>
      </c>
      <c r="F21" s="22">
        <v>600</v>
      </c>
      <c r="G21" s="22">
        <v>1.82</v>
      </c>
      <c r="H21" s="43">
        <f t="shared" si="0"/>
        <v>2.3199999999999998</v>
      </c>
      <c r="I21" s="109">
        <f t="shared" si="1"/>
        <v>1392</v>
      </c>
    </row>
    <row r="22" spans="1:9" s="11" customFormat="1" x14ac:dyDescent="0.2">
      <c r="A22" s="71" t="s">
        <v>286</v>
      </c>
      <c r="B22" s="71" t="s">
        <v>144</v>
      </c>
      <c r="C22" s="56" t="s">
        <v>412</v>
      </c>
      <c r="D22" s="95" t="s">
        <v>427</v>
      </c>
      <c r="E22" s="24" t="s">
        <v>4</v>
      </c>
      <c r="F22" s="22">
        <v>100</v>
      </c>
      <c r="G22" s="22">
        <v>2.83</v>
      </c>
      <c r="H22" s="43">
        <f t="shared" si="0"/>
        <v>3.6</v>
      </c>
      <c r="I22" s="109">
        <f t="shared" si="1"/>
        <v>360</v>
      </c>
    </row>
    <row r="23" spans="1:9" s="11" customFormat="1" x14ac:dyDescent="0.2">
      <c r="A23" s="71" t="s">
        <v>287</v>
      </c>
      <c r="B23" s="71" t="s">
        <v>144</v>
      </c>
      <c r="C23" s="56" t="s">
        <v>412</v>
      </c>
      <c r="D23" s="95" t="s">
        <v>428</v>
      </c>
      <c r="E23" s="24" t="s">
        <v>4</v>
      </c>
      <c r="F23" s="22">
        <v>100</v>
      </c>
      <c r="G23" s="22">
        <v>2.83</v>
      </c>
      <c r="H23" s="43">
        <f t="shared" si="0"/>
        <v>3.6</v>
      </c>
      <c r="I23" s="109">
        <f t="shared" si="1"/>
        <v>360</v>
      </c>
    </row>
    <row r="24" spans="1:9" s="11" customFormat="1" x14ac:dyDescent="0.2">
      <c r="A24" s="71" t="s">
        <v>288</v>
      </c>
      <c r="B24" s="71" t="s">
        <v>144</v>
      </c>
      <c r="C24" s="71" t="s">
        <v>413</v>
      </c>
      <c r="D24" s="44" t="s">
        <v>416</v>
      </c>
      <c r="E24" s="24" t="s">
        <v>4</v>
      </c>
      <c r="F24" s="22">
        <v>100</v>
      </c>
      <c r="G24" s="22">
        <v>2.69</v>
      </c>
      <c r="H24" s="43">
        <f t="shared" si="0"/>
        <v>3.43</v>
      </c>
      <c r="I24" s="109">
        <f t="shared" si="1"/>
        <v>343</v>
      </c>
    </row>
    <row r="25" spans="1:9" s="11" customFormat="1" x14ac:dyDescent="0.2">
      <c r="A25" s="71" t="s">
        <v>289</v>
      </c>
      <c r="B25" s="71" t="s">
        <v>144</v>
      </c>
      <c r="C25" s="71" t="s">
        <v>413</v>
      </c>
      <c r="D25" s="44" t="s">
        <v>429</v>
      </c>
      <c r="E25" s="24" t="s">
        <v>4</v>
      </c>
      <c r="F25" s="22">
        <v>100</v>
      </c>
      <c r="G25" s="22">
        <v>3.68</v>
      </c>
      <c r="H25" s="43">
        <f t="shared" si="0"/>
        <v>4.6900000000000004</v>
      </c>
      <c r="I25" s="109">
        <f t="shared" si="1"/>
        <v>469</v>
      </c>
    </row>
    <row r="26" spans="1:9" s="11" customFormat="1" x14ac:dyDescent="0.2">
      <c r="A26" s="71" t="s">
        <v>290</v>
      </c>
      <c r="B26" s="71" t="s">
        <v>144</v>
      </c>
      <c r="C26" s="71" t="s">
        <v>413</v>
      </c>
      <c r="D26" s="44" t="s">
        <v>430</v>
      </c>
      <c r="E26" s="24" t="s">
        <v>4</v>
      </c>
      <c r="F26" s="22">
        <v>100</v>
      </c>
      <c r="G26" s="22">
        <v>3.68</v>
      </c>
      <c r="H26" s="43">
        <f t="shared" si="0"/>
        <v>4.6900000000000004</v>
      </c>
      <c r="I26" s="109">
        <f t="shared" si="1"/>
        <v>469</v>
      </c>
    </row>
    <row r="27" spans="1:9" s="11" customFormat="1" x14ac:dyDescent="0.2">
      <c r="A27" s="71" t="s">
        <v>291</v>
      </c>
      <c r="B27" s="71" t="s">
        <v>144</v>
      </c>
      <c r="C27" s="71" t="s">
        <v>413</v>
      </c>
      <c r="D27" s="44" t="s">
        <v>431</v>
      </c>
      <c r="E27" s="24" t="s">
        <v>4</v>
      </c>
      <c r="F27" s="22">
        <v>100</v>
      </c>
      <c r="G27" s="22">
        <v>3.68</v>
      </c>
      <c r="H27" s="43">
        <f t="shared" si="0"/>
        <v>4.6900000000000004</v>
      </c>
      <c r="I27" s="109">
        <f t="shared" si="1"/>
        <v>469</v>
      </c>
    </row>
    <row r="28" spans="1:9" s="11" customFormat="1" ht="23.25" customHeight="1" x14ac:dyDescent="0.2">
      <c r="A28" s="71" t="s">
        <v>292</v>
      </c>
      <c r="B28" s="71" t="s">
        <v>144</v>
      </c>
      <c r="C28" s="56" t="s">
        <v>433</v>
      </c>
      <c r="D28" s="44" t="s">
        <v>432</v>
      </c>
      <c r="E28" s="24" t="s">
        <v>4</v>
      </c>
      <c r="F28" s="22">
        <v>1350</v>
      </c>
      <c r="G28" s="22">
        <v>5.86</v>
      </c>
      <c r="H28" s="43">
        <f t="shared" si="0"/>
        <v>7.46</v>
      </c>
      <c r="I28" s="109">
        <f t="shared" si="1"/>
        <v>10071</v>
      </c>
    </row>
    <row r="29" spans="1:9" s="11" customFormat="1" x14ac:dyDescent="0.2">
      <c r="A29" s="71" t="s">
        <v>293</v>
      </c>
      <c r="B29" s="71" t="s">
        <v>144</v>
      </c>
      <c r="C29" s="71" t="s">
        <v>414</v>
      </c>
      <c r="D29" s="44" t="s">
        <v>435</v>
      </c>
      <c r="E29" s="24" t="s">
        <v>4</v>
      </c>
      <c r="F29" s="22">
        <v>680</v>
      </c>
      <c r="G29" s="22">
        <v>5.04</v>
      </c>
      <c r="H29" s="43">
        <f t="shared" si="0"/>
        <v>6.42</v>
      </c>
      <c r="I29" s="109">
        <f t="shared" si="1"/>
        <v>4365.6000000000004</v>
      </c>
    </row>
    <row r="30" spans="1:9" s="11" customFormat="1" ht="24.75" customHeight="1" x14ac:dyDescent="0.2">
      <c r="A30" s="71" t="s">
        <v>294</v>
      </c>
      <c r="B30" s="71" t="s">
        <v>144</v>
      </c>
      <c r="C30" s="56" t="s">
        <v>415</v>
      </c>
      <c r="D30" s="44" t="s">
        <v>434</v>
      </c>
      <c r="E30" s="24" t="s">
        <v>4</v>
      </c>
      <c r="F30" s="22">
        <v>400</v>
      </c>
      <c r="G30" s="22">
        <v>7.9</v>
      </c>
      <c r="H30" s="43">
        <f t="shared" si="0"/>
        <v>10.06</v>
      </c>
      <c r="I30" s="109">
        <f t="shared" si="1"/>
        <v>4024</v>
      </c>
    </row>
    <row r="31" spans="1:9" s="11" customFormat="1" ht="24" customHeight="1" x14ac:dyDescent="0.2">
      <c r="A31" s="71" t="s">
        <v>295</v>
      </c>
      <c r="B31" s="71" t="s">
        <v>144</v>
      </c>
      <c r="C31" s="71" t="s">
        <v>415</v>
      </c>
      <c r="D31" s="44" t="s">
        <v>436</v>
      </c>
      <c r="E31" s="24" t="s">
        <v>4</v>
      </c>
      <c r="F31" s="22">
        <v>200</v>
      </c>
      <c r="G31" s="22">
        <v>7.9</v>
      </c>
      <c r="H31" s="43">
        <f t="shared" si="0"/>
        <v>10.06</v>
      </c>
      <c r="I31" s="109">
        <f t="shared" si="1"/>
        <v>2012</v>
      </c>
    </row>
    <row r="32" spans="1:9" s="11" customFormat="1" ht="15" customHeight="1" x14ac:dyDescent="0.2">
      <c r="A32" s="71" t="s">
        <v>296</v>
      </c>
      <c r="B32" s="71" t="s">
        <v>144</v>
      </c>
      <c r="C32" s="71" t="s">
        <v>438</v>
      </c>
      <c r="D32" s="44" t="s">
        <v>437</v>
      </c>
      <c r="E32" s="24" t="s">
        <v>4</v>
      </c>
      <c r="F32" s="22">
        <v>260</v>
      </c>
      <c r="G32" s="22">
        <v>15.65</v>
      </c>
      <c r="H32" s="43">
        <f t="shared" si="0"/>
        <v>19.93</v>
      </c>
      <c r="I32" s="109">
        <f t="shared" si="1"/>
        <v>5181.8</v>
      </c>
    </row>
    <row r="33" spans="1:9" s="11" customFormat="1" ht="15.75" thickBot="1" x14ac:dyDescent="0.25">
      <c r="A33" s="71" t="s">
        <v>612</v>
      </c>
      <c r="B33" s="114" t="s">
        <v>144</v>
      </c>
      <c r="C33" s="71" t="s">
        <v>610</v>
      </c>
      <c r="D33" s="44" t="s">
        <v>609</v>
      </c>
      <c r="E33" s="24" t="s">
        <v>28</v>
      </c>
      <c r="F33" s="22">
        <v>31</v>
      </c>
      <c r="G33" s="22">
        <v>152.99</v>
      </c>
      <c r="H33" s="43">
        <f t="shared" si="0"/>
        <v>194.83</v>
      </c>
      <c r="I33" s="109">
        <f t="shared" si="1"/>
        <v>6039.73</v>
      </c>
    </row>
    <row r="34" spans="1:9" s="11" customFormat="1" ht="15.75" thickBot="1" x14ac:dyDescent="0.25">
      <c r="A34" s="71" t="s">
        <v>613</v>
      </c>
      <c r="B34" s="221" t="s">
        <v>569</v>
      </c>
      <c r="C34" s="222"/>
      <c r="D34" s="122" t="s">
        <v>643</v>
      </c>
      <c r="E34" s="24" t="s">
        <v>28</v>
      </c>
      <c r="F34" s="22">
        <v>27</v>
      </c>
      <c r="G34" s="85">
        <v>44.07</v>
      </c>
      <c r="H34" s="43"/>
      <c r="I34" s="109">
        <f>ROUND(F34*G34,2)</f>
        <v>1189.8900000000001</v>
      </c>
    </row>
    <row r="35" spans="1:9" s="11" customFormat="1" x14ac:dyDescent="0.2">
      <c r="A35" s="71" t="s">
        <v>614</v>
      </c>
      <c r="B35" s="71" t="s">
        <v>144</v>
      </c>
      <c r="C35" s="71" t="s">
        <v>72</v>
      </c>
      <c r="D35" s="44" t="s">
        <v>439</v>
      </c>
      <c r="E35" s="24" t="s">
        <v>28</v>
      </c>
      <c r="F35" s="22">
        <v>8</v>
      </c>
      <c r="G35" s="22">
        <v>293.16000000000003</v>
      </c>
      <c r="H35" s="43">
        <f t="shared" si="0"/>
        <v>373.34</v>
      </c>
      <c r="I35" s="109">
        <f t="shared" si="1"/>
        <v>2986.72</v>
      </c>
    </row>
    <row r="36" spans="1:9" s="11" customFormat="1" ht="30" x14ac:dyDescent="0.2">
      <c r="A36" s="71" t="s">
        <v>615</v>
      </c>
      <c r="B36" s="71" t="s">
        <v>144</v>
      </c>
      <c r="C36" s="71" t="s">
        <v>73</v>
      </c>
      <c r="D36" s="44" t="s">
        <v>634</v>
      </c>
      <c r="E36" s="24" t="s">
        <v>28</v>
      </c>
      <c r="F36" s="22">
        <v>37</v>
      </c>
      <c r="G36" s="22">
        <v>52.87</v>
      </c>
      <c r="H36" s="43">
        <f t="shared" ref="H36:H73" si="2">ROUND(G36+(G36*27.35/100),2)</f>
        <v>67.33</v>
      </c>
      <c r="I36" s="109">
        <f t="shared" ref="I36:I73" si="3">ROUND(F36*H36,2)</f>
        <v>2491.21</v>
      </c>
    </row>
    <row r="37" spans="1:9" s="11" customFormat="1" x14ac:dyDescent="0.2">
      <c r="A37" s="71" t="s">
        <v>297</v>
      </c>
      <c r="B37" s="71" t="s">
        <v>144</v>
      </c>
      <c r="C37" s="71" t="s">
        <v>441</v>
      </c>
      <c r="D37" s="44" t="s">
        <v>440</v>
      </c>
      <c r="E37" s="24" t="s">
        <v>28</v>
      </c>
      <c r="F37" s="22">
        <v>27</v>
      </c>
      <c r="G37" s="22">
        <v>31.99</v>
      </c>
      <c r="H37" s="43">
        <f t="shared" si="2"/>
        <v>40.74</v>
      </c>
      <c r="I37" s="109">
        <f t="shared" si="3"/>
        <v>1099.98</v>
      </c>
    </row>
    <row r="38" spans="1:9" s="11" customFormat="1" x14ac:dyDescent="0.2">
      <c r="A38" s="71" t="s">
        <v>298</v>
      </c>
      <c r="B38" s="71" t="s">
        <v>144</v>
      </c>
      <c r="C38" s="71" t="s">
        <v>443</v>
      </c>
      <c r="D38" s="44" t="s">
        <v>442</v>
      </c>
      <c r="E38" s="24" t="s">
        <v>28</v>
      </c>
      <c r="F38" s="22">
        <v>8</v>
      </c>
      <c r="G38" s="22">
        <v>65.099999999999994</v>
      </c>
      <c r="H38" s="43">
        <f t="shared" si="2"/>
        <v>82.9</v>
      </c>
      <c r="I38" s="109">
        <f t="shared" si="3"/>
        <v>663.2</v>
      </c>
    </row>
    <row r="39" spans="1:9" s="11" customFormat="1" x14ac:dyDescent="0.2">
      <c r="A39" s="71" t="s">
        <v>299</v>
      </c>
      <c r="B39" s="71" t="s">
        <v>144</v>
      </c>
      <c r="C39" s="71" t="s">
        <v>445</v>
      </c>
      <c r="D39" s="44" t="s">
        <v>444</v>
      </c>
      <c r="E39" s="24" t="s">
        <v>28</v>
      </c>
      <c r="F39" s="22">
        <v>74</v>
      </c>
      <c r="G39" s="22">
        <v>7.92</v>
      </c>
      <c r="H39" s="43">
        <f t="shared" si="2"/>
        <v>10.09</v>
      </c>
      <c r="I39" s="109">
        <f t="shared" si="3"/>
        <v>746.66</v>
      </c>
    </row>
    <row r="40" spans="1:9" s="11" customFormat="1" x14ac:dyDescent="0.2">
      <c r="A40" s="71" t="s">
        <v>300</v>
      </c>
      <c r="B40" s="71" t="s">
        <v>144</v>
      </c>
      <c r="C40" s="71" t="s">
        <v>446</v>
      </c>
      <c r="D40" s="44" t="s">
        <v>447</v>
      </c>
      <c r="E40" s="24" t="s">
        <v>28</v>
      </c>
      <c r="F40" s="22">
        <v>31</v>
      </c>
      <c r="G40" s="22">
        <v>65.53</v>
      </c>
      <c r="H40" s="43">
        <f t="shared" si="2"/>
        <v>83.45</v>
      </c>
      <c r="I40" s="109">
        <f t="shared" si="3"/>
        <v>2586.9499999999998</v>
      </c>
    </row>
    <row r="41" spans="1:9" s="11" customFormat="1" ht="30" x14ac:dyDescent="0.2">
      <c r="A41" s="71" t="s">
        <v>301</v>
      </c>
      <c r="B41" s="71" t="s">
        <v>144</v>
      </c>
      <c r="C41" s="71" t="s">
        <v>449</v>
      </c>
      <c r="D41" s="44" t="s">
        <v>448</v>
      </c>
      <c r="E41" s="24" t="s">
        <v>28</v>
      </c>
      <c r="F41" s="22">
        <v>8</v>
      </c>
      <c r="G41" s="22">
        <v>98.98</v>
      </c>
      <c r="H41" s="43">
        <f t="shared" si="2"/>
        <v>126.05</v>
      </c>
      <c r="I41" s="109">
        <f t="shared" si="3"/>
        <v>1008.4</v>
      </c>
    </row>
    <row r="42" spans="1:9" s="11" customFormat="1" ht="30" x14ac:dyDescent="0.2">
      <c r="A42" s="71" t="s">
        <v>302</v>
      </c>
      <c r="B42" s="71" t="s">
        <v>144</v>
      </c>
      <c r="C42" s="56" t="s">
        <v>639</v>
      </c>
      <c r="D42" s="38" t="s">
        <v>637</v>
      </c>
      <c r="E42" s="24" t="s">
        <v>28</v>
      </c>
      <c r="F42" s="22">
        <v>27</v>
      </c>
      <c r="G42" s="22">
        <v>68.14</v>
      </c>
      <c r="H42" s="43">
        <f t="shared" ref="H42" si="4">ROUND(G42+(G42*27.35/100),2)</f>
        <v>86.78</v>
      </c>
      <c r="I42" s="109">
        <f t="shared" ref="I42" si="5">ROUND(F42*H42,2)</f>
        <v>2343.06</v>
      </c>
    </row>
    <row r="43" spans="1:9" s="11" customFormat="1" ht="30" x14ac:dyDescent="0.2">
      <c r="A43" s="71" t="s">
        <v>303</v>
      </c>
      <c r="B43" s="71" t="s">
        <v>144</v>
      </c>
      <c r="C43" s="71" t="s">
        <v>450</v>
      </c>
      <c r="D43" s="38" t="s">
        <v>638</v>
      </c>
      <c r="E43" s="24" t="s">
        <v>28</v>
      </c>
      <c r="F43" s="22">
        <v>37</v>
      </c>
      <c r="G43" s="22">
        <v>32.44</v>
      </c>
      <c r="H43" s="43">
        <f t="shared" si="2"/>
        <v>41.31</v>
      </c>
      <c r="I43" s="109">
        <f t="shared" si="3"/>
        <v>1528.47</v>
      </c>
    </row>
    <row r="44" spans="1:9" s="11" customFormat="1" x14ac:dyDescent="0.2">
      <c r="A44" s="71" t="s">
        <v>304</v>
      </c>
      <c r="B44" s="71" t="s">
        <v>145</v>
      </c>
      <c r="C44" s="71" t="s">
        <v>188</v>
      </c>
      <c r="D44" s="44" t="s">
        <v>59</v>
      </c>
      <c r="E44" s="24" t="s">
        <v>68</v>
      </c>
      <c r="F44" s="22">
        <v>40</v>
      </c>
      <c r="G44" s="22">
        <v>14.837999999999999</v>
      </c>
      <c r="H44" s="43"/>
      <c r="I44" s="109">
        <f>ROUND(F44*G44,2)</f>
        <v>593.52</v>
      </c>
    </row>
    <row r="45" spans="1:9" s="11" customFormat="1" x14ac:dyDescent="0.2">
      <c r="A45" s="71" t="s">
        <v>305</v>
      </c>
      <c r="B45" s="71" t="s">
        <v>145</v>
      </c>
      <c r="C45" s="71" t="s">
        <v>188</v>
      </c>
      <c r="D45" s="44" t="s">
        <v>60</v>
      </c>
      <c r="E45" s="24" t="s">
        <v>68</v>
      </c>
      <c r="F45" s="22">
        <v>2</v>
      </c>
      <c r="G45" s="22">
        <v>48.22</v>
      </c>
      <c r="H45" s="43"/>
      <c r="I45" s="109">
        <f>ROUND(F45*G45,2)</f>
        <v>96.44</v>
      </c>
    </row>
    <row r="46" spans="1:9" s="11" customFormat="1" x14ac:dyDescent="0.2">
      <c r="A46" s="71" t="s">
        <v>306</v>
      </c>
      <c r="B46" s="71" t="s">
        <v>144</v>
      </c>
      <c r="C46" s="71" t="s">
        <v>451</v>
      </c>
      <c r="D46" s="44" t="s">
        <v>70</v>
      </c>
      <c r="E46" s="24" t="s">
        <v>4</v>
      </c>
      <c r="F46" s="22">
        <v>3</v>
      </c>
      <c r="G46" s="22">
        <v>14.11</v>
      </c>
      <c r="H46" s="43">
        <f t="shared" si="2"/>
        <v>17.97</v>
      </c>
      <c r="I46" s="109">
        <f t="shared" si="3"/>
        <v>53.91</v>
      </c>
    </row>
    <row r="47" spans="1:9" s="11" customFormat="1" ht="30" customHeight="1" x14ac:dyDescent="0.2">
      <c r="A47" s="71" t="s">
        <v>307</v>
      </c>
      <c r="B47" s="71" t="s">
        <v>144</v>
      </c>
      <c r="C47" s="71" t="s">
        <v>452</v>
      </c>
      <c r="D47" s="44" t="s">
        <v>71</v>
      </c>
      <c r="E47" s="24" t="s">
        <v>28</v>
      </c>
      <c r="F47" s="22">
        <v>14</v>
      </c>
      <c r="G47" s="85">
        <v>39.99</v>
      </c>
      <c r="H47" s="43">
        <f t="shared" si="2"/>
        <v>50.93</v>
      </c>
      <c r="I47" s="109">
        <f t="shared" si="3"/>
        <v>713.02</v>
      </c>
    </row>
    <row r="48" spans="1:9" s="11" customFormat="1" x14ac:dyDescent="0.2">
      <c r="A48" s="71" t="s">
        <v>308</v>
      </c>
      <c r="B48" s="71" t="s">
        <v>144</v>
      </c>
      <c r="C48" s="71" t="s">
        <v>454</v>
      </c>
      <c r="D48" s="44" t="s">
        <v>453</v>
      </c>
      <c r="E48" s="24" t="s">
        <v>28</v>
      </c>
      <c r="F48" s="22">
        <v>16</v>
      </c>
      <c r="G48" s="22">
        <v>68.48</v>
      </c>
      <c r="H48" s="43">
        <f t="shared" si="2"/>
        <v>87.21</v>
      </c>
      <c r="I48" s="109">
        <f t="shared" si="3"/>
        <v>1395.36</v>
      </c>
    </row>
    <row r="49" spans="1:9" s="11" customFormat="1" x14ac:dyDescent="0.2">
      <c r="A49" s="71" t="s">
        <v>309</v>
      </c>
      <c r="B49" s="71" t="s">
        <v>144</v>
      </c>
      <c r="C49" s="71" t="s">
        <v>611</v>
      </c>
      <c r="D49" s="95" t="s">
        <v>617</v>
      </c>
      <c r="E49" s="24" t="s">
        <v>28</v>
      </c>
      <c r="F49" s="22">
        <v>1</v>
      </c>
      <c r="G49" s="85">
        <v>584.23</v>
      </c>
      <c r="H49" s="43">
        <f t="shared" si="2"/>
        <v>744.02</v>
      </c>
      <c r="I49" s="109">
        <f t="shared" si="3"/>
        <v>744.02</v>
      </c>
    </row>
    <row r="50" spans="1:9" s="11" customFormat="1" ht="30" x14ac:dyDescent="0.2">
      <c r="A50" s="71" t="s">
        <v>310</v>
      </c>
      <c r="B50" s="71" t="s">
        <v>144</v>
      </c>
      <c r="C50" s="71" t="s">
        <v>74</v>
      </c>
      <c r="D50" s="44" t="s">
        <v>455</v>
      </c>
      <c r="E50" s="24" t="s">
        <v>28</v>
      </c>
      <c r="F50" s="22">
        <v>83</v>
      </c>
      <c r="G50" s="22">
        <v>17.149999999999999</v>
      </c>
      <c r="H50" s="43">
        <f t="shared" si="2"/>
        <v>21.84</v>
      </c>
      <c r="I50" s="109">
        <f t="shared" si="3"/>
        <v>1812.72</v>
      </c>
    </row>
    <row r="51" spans="1:9" s="11" customFormat="1" x14ac:dyDescent="0.2">
      <c r="A51" s="71" t="s">
        <v>311</v>
      </c>
      <c r="B51" s="71" t="s">
        <v>144</v>
      </c>
      <c r="C51" s="71" t="s">
        <v>457</v>
      </c>
      <c r="D51" s="44" t="s">
        <v>456</v>
      </c>
      <c r="E51" s="24" t="s">
        <v>28</v>
      </c>
      <c r="F51" s="22">
        <v>8</v>
      </c>
      <c r="G51" s="22">
        <v>43.5</v>
      </c>
      <c r="H51" s="43">
        <f t="shared" si="2"/>
        <v>55.4</v>
      </c>
      <c r="I51" s="109">
        <f t="shared" si="3"/>
        <v>443.2</v>
      </c>
    </row>
    <row r="52" spans="1:9" s="11" customFormat="1" ht="30" x14ac:dyDescent="0.2">
      <c r="A52" s="71" t="s">
        <v>312</v>
      </c>
      <c r="B52" s="71" t="s">
        <v>144</v>
      </c>
      <c r="C52" s="71" t="s">
        <v>459</v>
      </c>
      <c r="D52" s="44" t="s">
        <v>458</v>
      </c>
      <c r="E52" s="24" t="s">
        <v>28</v>
      </c>
      <c r="F52" s="22">
        <v>1</v>
      </c>
      <c r="G52" s="22">
        <v>462.5</v>
      </c>
      <c r="H52" s="43">
        <f t="shared" si="2"/>
        <v>588.99</v>
      </c>
      <c r="I52" s="109">
        <f t="shared" si="3"/>
        <v>588.99</v>
      </c>
    </row>
    <row r="53" spans="1:9" s="11" customFormat="1" ht="30" x14ac:dyDescent="0.2">
      <c r="A53" s="71" t="s">
        <v>313</v>
      </c>
      <c r="B53" s="71" t="s">
        <v>144</v>
      </c>
      <c r="C53" s="71" t="s">
        <v>460</v>
      </c>
      <c r="D53" s="95" t="s">
        <v>618</v>
      </c>
      <c r="E53" s="24" t="s">
        <v>28</v>
      </c>
      <c r="F53" s="22">
        <v>1</v>
      </c>
      <c r="G53" s="22">
        <v>332.2</v>
      </c>
      <c r="H53" s="43">
        <f t="shared" si="2"/>
        <v>423.06</v>
      </c>
      <c r="I53" s="109">
        <f t="shared" si="3"/>
        <v>423.06</v>
      </c>
    </row>
    <row r="54" spans="1:9" s="11" customFormat="1" x14ac:dyDescent="0.2">
      <c r="A54" s="71" t="s">
        <v>314</v>
      </c>
      <c r="B54" s="71" t="s">
        <v>144</v>
      </c>
      <c r="C54" s="71" t="s">
        <v>461</v>
      </c>
      <c r="D54" s="95" t="s">
        <v>462</v>
      </c>
      <c r="E54" s="24" t="s">
        <v>28</v>
      </c>
      <c r="F54" s="22">
        <v>6</v>
      </c>
      <c r="G54" s="22">
        <v>18.22</v>
      </c>
      <c r="H54" s="43">
        <f t="shared" si="2"/>
        <v>23.2</v>
      </c>
      <c r="I54" s="109">
        <f t="shared" si="3"/>
        <v>139.19999999999999</v>
      </c>
    </row>
    <row r="55" spans="1:9" s="11" customFormat="1" x14ac:dyDescent="0.2">
      <c r="A55" s="71" t="s">
        <v>315</v>
      </c>
      <c r="B55" s="71" t="s">
        <v>144</v>
      </c>
      <c r="C55" s="71" t="s">
        <v>463</v>
      </c>
      <c r="D55" s="95" t="s">
        <v>464</v>
      </c>
      <c r="E55" s="24" t="s">
        <v>28</v>
      </c>
      <c r="F55" s="22">
        <v>14</v>
      </c>
      <c r="G55" s="22">
        <v>88.48</v>
      </c>
      <c r="H55" s="43">
        <f t="shared" si="2"/>
        <v>112.68</v>
      </c>
      <c r="I55" s="109">
        <f t="shared" si="3"/>
        <v>1577.52</v>
      </c>
    </row>
    <row r="56" spans="1:9" s="11" customFormat="1" x14ac:dyDescent="0.2">
      <c r="A56" s="71" t="s">
        <v>316</v>
      </c>
      <c r="B56" s="71" t="s">
        <v>144</v>
      </c>
      <c r="C56" s="71" t="s">
        <v>466</v>
      </c>
      <c r="D56" s="95" t="s">
        <v>465</v>
      </c>
      <c r="E56" s="24" t="s">
        <v>28</v>
      </c>
      <c r="F56" s="22">
        <v>4</v>
      </c>
      <c r="G56" s="22">
        <v>122.97</v>
      </c>
      <c r="H56" s="43">
        <f t="shared" si="2"/>
        <v>156.6</v>
      </c>
      <c r="I56" s="109">
        <f t="shared" si="3"/>
        <v>626.4</v>
      </c>
    </row>
    <row r="57" spans="1:9" s="11" customFormat="1" x14ac:dyDescent="0.2">
      <c r="A57" s="71" t="s">
        <v>317</v>
      </c>
      <c r="B57" s="71" t="s">
        <v>144</v>
      </c>
      <c r="C57" s="71" t="s">
        <v>467</v>
      </c>
      <c r="D57" s="44" t="s">
        <v>468</v>
      </c>
      <c r="E57" s="24" t="s">
        <v>28</v>
      </c>
      <c r="F57" s="22">
        <v>1</v>
      </c>
      <c r="G57" s="22">
        <v>62.73</v>
      </c>
      <c r="H57" s="43">
        <f t="shared" si="2"/>
        <v>79.89</v>
      </c>
      <c r="I57" s="109">
        <f t="shared" si="3"/>
        <v>79.89</v>
      </c>
    </row>
    <row r="58" spans="1:9" s="11" customFormat="1" x14ac:dyDescent="0.2">
      <c r="A58" s="71" t="s">
        <v>318</v>
      </c>
      <c r="B58" s="221" t="s">
        <v>569</v>
      </c>
      <c r="C58" s="222"/>
      <c r="D58" s="44" t="s">
        <v>61</v>
      </c>
      <c r="E58" s="24" t="s">
        <v>28</v>
      </c>
      <c r="F58" s="22">
        <v>1</v>
      </c>
      <c r="G58" s="22">
        <v>6.35</v>
      </c>
      <c r="H58" s="43"/>
      <c r="I58" s="109">
        <f>ROUND(F58*G58,2)</f>
        <v>6.35</v>
      </c>
    </row>
    <row r="59" spans="1:9" s="11" customFormat="1" x14ac:dyDescent="0.2">
      <c r="A59" s="71" t="s">
        <v>319</v>
      </c>
      <c r="B59" s="221" t="s">
        <v>569</v>
      </c>
      <c r="C59" s="222"/>
      <c r="D59" s="44" t="s">
        <v>62</v>
      </c>
      <c r="E59" s="24" t="s">
        <v>28</v>
      </c>
      <c r="F59" s="22">
        <v>15</v>
      </c>
      <c r="G59" s="22">
        <v>49.326659999999997</v>
      </c>
      <c r="H59" s="43"/>
      <c r="I59" s="109">
        <f>ROUND(F59*G59,2)</f>
        <v>739.9</v>
      </c>
    </row>
    <row r="60" spans="1:9" s="11" customFormat="1" x14ac:dyDescent="0.2">
      <c r="A60" s="71" t="s">
        <v>320</v>
      </c>
      <c r="B60" s="221" t="s">
        <v>569</v>
      </c>
      <c r="C60" s="222"/>
      <c r="D60" s="44" t="s">
        <v>63</v>
      </c>
      <c r="E60" s="24" t="s">
        <v>28</v>
      </c>
      <c r="F60" s="22">
        <v>2</v>
      </c>
      <c r="G60" s="22">
        <v>3.9</v>
      </c>
      <c r="H60" s="43"/>
      <c r="I60" s="109">
        <f t="shared" ref="I60:I64" si="6">ROUND(F60*G60,2)</f>
        <v>7.8</v>
      </c>
    </row>
    <row r="61" spans="1:9" s="11" customFormat="1" x14ac:dyDescent="0.2">
      <c r="A61" s="71" t="s">
        <v>321</v>
      </c>
      <c r="B61" s="221" t="s">
        <v>569</v>
      </c>
      <c r="C61" s="222"/>
      <c r="D61" s="44" t="s">
        <v>64</v>
      </c>
      <c r="E61" s="24" t="s">
        <v>28</v>
      </c>
      <c r="F61" s="22">
        <v>1</v>
      </c>
      <c r="G61" s="22">
        <v>8.2799999999999994</v>
      </c>
      <c r="H61" s="43"/>
      <c r="I61" s="109">
        <f t="shared" si="6"/>
        <v>8.2799999999999994</v>
      </c>
    </row>
    <row r="62" spans="1:9" s="11" customFormat="1" x14ac:dyDescent="0.2">
      <c r="A62" s="71" t="s">
        <v>322</v>
      </c>
      <c r="B62" s="221" t="s">
        <v>569</v>
      </c>
      <c r="C62" s="222"/>
      <c r="D62" s="44" t="s">
        <v>65</v>
      </c>
      <c r="E62" s="24" t="s">
        <v>28</v>
      </c>
      <c r="F62" s="22">
        <v>15</v>
      </c>
      <c r="G62" s="22">
        <v>1.7133</v>
      </c>
      <c r="H62" s="43"/>
      <c r="I62" s="109">
        <f t="shared" si="6"/>
        <v>25.7</v>
      </c>
    </row>
    <row r="63" spans="1:9" s="11" customFormat="1" x14ac:dyDescent="0.2">
      <c r="A63" s="71" t="s">
        <v>323</v>
      </c>
      <c r="B63" s="221" t="s">
        <v>569</v>
      </c>
      <c r="C63" s="222"/>
      <c r="D63" s="44" t="s">
        <v>66</v>
      </c>
      <c r="E63" s="24" t="s">
        <v>28</v>
      </c>
      <c r="F63" s="22">
        <v>100</v>
      </c>
      <c r="G63" s="22">
        <v>1.4844999999999999</v>
      </c>
      <c r="H63" s="43"/>
      <c r="I63" s="109">
        <f t="shared" si="6"/>
        <v>148.44999999999999</v>
      </c>
    </row>
    <row r="64" spans="1:9" s="11" customFormat="1" x14ac:dyDescent="0.2">
      <c r="A64" s="71" t="s">
        <v>324</v>
      </c>
      <c r="B64" s="221" t="s">
        <v>569</v>
      </c>
      <c r="C64" s="222"/>
      <c r="D64" s="44" t="s">
        <v>67</v>
      </c>
      <c r="E64" s="24" t="s">
        <v>28</v>
      </c>
      <c r="F64" s="22">
        <v>100</v>
      </c>
      <c r="G64" s="22">
        <v>0.59</v>
      </c>
      <c r="H64" s="43"/>
      <c r="I64" s="109">
        <f t="shared" si="6"/>
        <v>59</v>
      </c>
    </row>
    <row r="65" spans="1:9" s="11" customFormat="1" x14ac:dyDescent="0.2">
      <c r="A65" s="71" t="s">
        <v>325</v>
      </c>
      <c r="B65" s="71" t="s">
        <v>144</v>
      </c>
      <c r="C65" s="71" t="s">
        <v>471</v>
      </c>
      <c r="D65" s="44" t="s">
        <v>469</v>
      </c>
      <c r="E65" s="24" t="s">
        <v>100</v>
      </c>
      <c r="F65" s="22">
        <v>35</v>
      </c>
      <c r="G65" s="22">
        <v>16.47</v>
      </c>
      <c r="H65" s="43">
        <f t="shared" si="2"/>
        <v>20.97</v>
      </c>
      <c r="I65" s="109">
        <f t="shared" si="3"/>
        <v>733.95</v>
      </c>
    </row>
    <row r="66" spans="1:9" s="11" customFormat="1" x14ac:dyDescent="0.2">
      <c r="A66" s="71" t="s">
        <v>616</v>
      </c>
      <c r="B66" s="71" t="s">
        <v>144</v>
      </c>
      <c r="C66" s="71" t="s">
        <v>472</v>
      </c>
      <c r="D66" s="44" t="s">
        <v>470</v>
      </c>
      <c r="E66" s="24" t="s">
        <v>100</v>
      </c>
      <c r="F66" s="22">
        <v>2</v>
      </c>
      <c r="G66" s="22">
        <v>20.059999999999999</v>
      </c>
      <c r="H66" s="43">
        <f t="shared" si="2"/>
        <v>25.55</v>
      </c>
      <c r="I66" s="109">
        <f t="shared" si="3"/>
        <v>51.1</v>
      </c>
    </row>
    <row r="67" spans="1:9" s="11" customFormat="1" x14ac:dyDescent="0.2">
      <c r="A67" s="71" t="s">
        <v>326</v>
      </c>
      <c r="B67" s="71" t="s">
        <v>144</v>
      </c>
      <c r="C67" s="71" t="s">
        <v>474</v>
      </c>
      <c r="D67" s="44" t="s">
        <v>473</v>
      </c>
      <c r="E67" s="24" t="s">
        <v>28</v>
      </c>
      <c r="F67" s="22">
        <v>2</v>
      </c>
      <c r="G67" s="22">
        <v>1053.26</v>
      </c>
      <c r="H67" s="43">
        <f t="shared" si="2"/>
        <v>1341.33</v>
      </c>
      <c r="I67" s="109">
        <f t="shared" si="3"/>
        <v>2682.66</v>
      </c>
    </row>
    <row r="68" spans="1:9" s="11" customFormat="1" x14ac:dyDescent="0.2">
      <c r="A68" s="71" t="s">
        <v>327</v>
      </c>
      <c r="B68" s="71" t="s">
        <v>144</v>
      </c>
      <c r="C68" s="71" t="s">
        <v>475</v>
      </c>
      <c r="D68" s="44" t="s">
        <v>69</v>
      </c>
      <c r="E68" s="24" t="s">
        <v>28</v>
      </c>
      <c r="F68" s="22">
        <v>1</v>
      </c>
      <c r="G68" s="22">
        <v>21.15</v>
      </c>
      <c r="H68" s="43">
        <f t="shared" si="2"/>
        <v>26.93</v>
      </c>
      <c r="I68" s="109">
        <f t="shared" si="3"/>
        <v>26.93</v>
      </c>
    </row>
    <row r="69" spans="1:9" s="11" customFormat="1" x14ac:dyDescent="0.2">
      <c r="A69" s="71" t="s">
        <v>619</v>
      </c>
      <c r="B69" s="71" t="s">
        <v>144</v>
      </c>
      <c r="C69" s="56" t="s">
        <v>622</v>
      </c>
      <c r="D69" s="95" t="s">
        <v>621</v>
      </c>
      <c r="E69" s="24" t="s">
        <v>28</v>
      </c>
      <c r="F69" s="22">
        <v>1</v>
      </c>
      <c r="G69" s="85">
        <v>361.63</v>
      </c>
      <c r="H69" s="43">
        <f t="shared" si="2"/>
        <v>460.54</v>
      </c>
      <c r="I69" s="109">
        <f t="shared" si="3"/>
        <v>460.54</v>
      </c>
    </row>
    <row r="70" spans="1:9" s="11" customFormat="1" x14ac:dyDescent="0.2">
      <c r="A70" s="71" t="s">
        <v>620</v>
      </c>
      <c r="B70" s="71" t="s">
        <v>144</v>
      </c>
      <c r="C70" s="56" t="s">
        <v>627</v>
      </c>
      <c r="D70" s="95" t="s">
        <v>625</v>
      </c>
      <c r="E70" s="56" t="s">
        <v>100</v>
      </c>
      <c r="F70" s="22">
        <v>5</v>
      </c>
      <c r="G70" s="85">
        <v>15.47</v>
      </c>
      <c r="H70" s="43">
        <f t="shared" si="2"/>
        <v>19.7</v>
      </c>
      <c r="I70" s="109">
        <f t="shared" si="3"/>
        <v>98.5</v>
      </c>
    </row>
    <row r="71" spans="1:9" s="11" customFormat="1" x14ac:dyDescent="0.2">
      <c r="A71" s="71" t="s">
        <v>623</v>
      </c>
      <c r="B71" s="71" t="s">
        <v>144</v>
      </c>
      <c r="C71" s="56" t="s">
        <v>628</v>
      </c>
      <c r="D71" s="95" t="s">
        <v>626</v>
      </c>
      <c r="E71" s="56" t="s">
        <v>100</v>
      </c>
      <c r="F71" s="22">
        <v>4</v>
      </c>
      <c r="G71" s="85">
        <v>15.43</v>
      </c>
      <c r="H71" s="43">
        <f t="shared" si="2"/>
        <v>19.649999999999999</v>
      </c>
      <c r="I71" s="109">
        <f t="shared" si="3"/>
        <v>78.599999999999994</v>
      </c>
    </row>
    <row r="72" spans="1:9" s="11" customFormat="1" x14ac:dyDescent="0.2">
      <c r="A72" s="71" t="s">
        <v>624</v>
      </c>
      <c r="B72" s="71" t="s">
        <v>139</v>
      </c>
      <c r="C72" s="3" t="s">
        <v>635</v>
      </c>
      <c r="D72" s="4" t="s">
        <v>636</v>
      </c>
      <c r="E72" s="42" t="s">
        <v>28</v>
      </c>
      <c r="F72" s="22">
        <v>46</v>
      </c>
      <c r="G72" s="11">
        <v>158.05000000000001</v>
      </c>
      <c r="H72" s="43">
        <f t="shared" si="2"/>
        <v>201.28</v>
      </c>
      <c r="I72" s="109">
        <f t="shared" si="3"/>
        <v>9258.8799999999992</v>
      </c>
    </row>
    <row r="73" spans="1:9" s="11" customFormat="1" x14ac:dyDescent="0.2">
      <c r="A73" s="71" t="s">
        <v>640</v>
      </c>
      <c r="B73" s="71" t="s">
        <v>139</v>
      </c>
      <c r="C73" s="71" t="s">
        <v>629</v>
      </c>
      <c r="D73" s="119" t="s">
        <v>630</v>
      </c>
      <c r="E73" s="24" t="s">
        <v>28</v>
      </c>
      <c r="F73" s="22">
        <v>2</v>
      </c>
      <c r="G73" s="22">
        <v>186.1</v>
      </c>
      <c r="H73" s="43">
        <f t="shared" si="2"/>
        <v>237</v>
      </c>
      <c r="I73" s="109">
        <f t="shared" si="3"/>
        <v>474</v>
      </c>
    </row>
    <row r="74" spans="1:9" s="11" customFormat="1" x14ac:dyDescent="0.2">
      <c r="A74" s="71"/>
      <c r="B74" s="120"/>
      <c r="C74" s="120"/>
      <c r="D74" s="121"/>
      <c r="E74" s="24"/>
      <c r="F74" s="22"/>
      <c r="G74" s="22"/>
      <c r="H74" s="22"/>
      <c r="I74" s="32"/>
    </row>
    <row r="75" spans="1:9" ht="17.100000000000001" customHeight="1" x14ac:dyDescent="0.25">
      <c r="A75" s="223" t="s">
        <v>33</v>
      </c>
      <c r="B75" s="224"/>
      <c r="C75" s="224"/>
      <c r="D75" s="224"/>
      <c r="E75" s="224"/>
      <c r="F75" s="224"/>
      <c r="G75" s="225"/>
      <c r="H75" s="78"/>
      <c r="I75" s="63">
        <f>SUM(I4:I73)</f>
        <v>154690.66000000003</v>
      </c>
    </row>
    <row r="76" spans="1:9" ht="17.100000000000001" customHeight="1" x14ac:dyDescent="0.25">
      <c r="A76" s="13"/>
      <c r="B76" s="13"/>
      <c r="C76" s="13"/>
      <c r="D76" s="13"/>
      <c r="E76" s="14"/>
      <c r="F76" s="15"/>
      <c r="G76" s="15"/>
      <c r="H76" s="15"/>
      <c r="I76" s="16"/>
    </row>
    <row r="77" spans="1:9" ht="17.100000000000001" customHeight="1" x14ac:dyDescent="0.25">
      <c r="A77" s="13"/>
      <c r="B77" s="13"/>
      <c r="C77" s="13"/>
      <c r="D77" s="13"/>
      <c r="E77" s="14"/>
      <c r="F77" s="15"/>
      <c r="G77" s="15"/>
      <c r="H77" s="15"/>
      <c r="I77" s="16"/>
    </row>
    <row r="78" spans="1:9" ht="17.100000000000001" customHeight="1" x14ac:dyDescent="0.25">
      <c r="A78" s="13"/>
      <c r="B78" s="13"/>
      <c r="C78" s="13"/>
      <c r="D78" s="13"/>
      <c r="E78" s="14"/>
      <c r="F78" s="15"/>
      <c r="G78" s="15"/>
      <c r="H78" s="15"/>
      <c r="I78" s="16"/>
    </row>
    <row r="79" spans="1:9" ht="17.100000000000001" customHeight="1" x14ac:dyDescent="0.25">
      <c r="A79" s="13"/>
      <c r="B79" s="13"/>
      <c r="C79" s="13"/>
      <c r="D79" s="13"/>
      <c r="E79" s="14"/>
      <c r="F79" s="15"/>
      <c r="G79" s="15"/>
      <c r="H79" s="15"/>
      <c r="I79" s="16"/>
    </row>
    <row r="80" spans="1:9" ht="17.100000000000001" customHeight="1" x14ac:dyDescent="0.25">
      <c r="A80" s="13"/>
      <c r="B80" s="13"/>
      <c r="C80" s="13"/>
      <c r="D80" s="13"/>
      <c r="E80" s="14"/>
      <c r="F80" s="15"/>
      <c r="G80" s="15"/>
      <c r="H80" s="15"/>
      <c r="I80" s="16"/>
    </row>
    <row r="81" spans="1:9" ht="17.100000000000001" customHeight="1" x14ac:dyDescent="0.25">
      <c r="A81" s="13"/>
      <c r="B81" s="13"/>
      <c r="C81" s="13"/>
      <c r="D81" s="13"/>
      <c r="E81" s="14"/>
      <c r="F81" s="15"/>
      <c r="G81" s="15"/>
      <c r="H81" s="15"/>
      <c r="I81" s="16"/>
    </row>
    <row r="82" spans="1:9" ht="17.100000000000001" customHeight="1" x14ac:dyDescent="0.25">
      <c r="A82" s="13"/>
      <c r="B82" s="13"/>
      <c r="C82" s="13"/>
      <c r="D82" s="13"/>
      <c r="E82" s="14"/>
      <c r="F82" s="15"/>
      <c r="G82" s="15"/>
      <c r="H82" s="15"/>
      <c r="I82" s="16"/>
    </row>
    <row r="83" spans="1:9" x14ac:dyDescent="0.25">
      <c r="A83" s="13"/>
      <c r="B83" s="13"/>
      <c r="C83" s="13"/>
      <c r="D83" s="13"/>
      <c r="E83" s="14"/>
      <c r="F83" s="15"/>
      <c r="G83" s="15"/>
      <c r="H83" s="15"/>
      <c r="I83" s="16"/>
    </row>
    <row r="84" spans="1:9" x14ac:dyDescent="0.25">
      <c r="A84" s="13"/>
      <c r="B84" s="13"/>
      <c r="C84" s="13"/>
      <c r="D84" s="13"/>
      <c r="E84" s="14"/>
      <c r="F84" s="15"/>
      <c r="G84" s="15"/>
      <c r="H84" s="15"/>
      <c r="I84" s="16"/>
    </row>
    <row r="85" spans="1:9" x14ac:dyDescent="0.25">
      <c r="A85" s="13"/>
      <c r="B85" s="13"/>
      <c r="C85" s="13"/>
      <c r="D85" s="13"/>
      <c r="E85" s="14"/>
      <c r="F85" s="15"/>
      <c r="G85" s="15"/>
      <c r="H85" s="15"/>
      <c r="I85" s="16"/>
    </row>
    <row r="86" spans="1:9" x14ac:dyDescent="0.25">
      <c r="A86" s="13"/>
      <c r="B86" s="13"/>
      <c r="C86" s="13"/>
      <c r="D86" s="13"/>
      <c r="E86" s="14"/>
      <c r="F86" s="15"/>
      <c r="G86" s="15"/>
      <c r="H86" s="15"/>
      <c r="I86" s="16"/>
    </row>
    <row r="87" spans="1:9" x14ac:dyDescent="0.25">
      <c r="A87" s="13"/>
      <c r="B87" s="13"/>
      <c r="C87" s="13"/>
      <c r="D87" s="13"/>
      <c r="E87" s="14"/>
      <c r="F87" s="15"/>
      <c r="G87" s="15"/>
      <c r="H87" s="15"/>
      <c r="I87" s="16"/>
    </row>
    <row r="88" spans="1:9" x14ac:dyDescent="0.25">
      <c r="A88" s="13"/>
      <c r="B88" s="13"/>
      <c r="C88" s="13"/>
      <c r="D88" s="13"/>
      <c r="E88" s="14"/>
      <c r="F88" s="15"/>
      <c r="G88" s="15"/>
      <c r="H88" s="15"/>
      <c r="I88" s="16"/>
    </row>
    <row r="89" spans="1:9" x14ac:dyDescent="0.25">
      <c r="A89" s="13"/>
      <c r="B89" s="13"/>
      <c r="C89" s="13"/>
      <c r="D89" s="13"/>
      <c r="E89" s="14"/>
      <c r="F89" s="15"/>
      <c r="G89" s="15"/>
      <c r="H89" s="15"/>
      <c r="I89" s="16"/>
    </row>
    <row r="90" spans="1:9" x14ac:dyDescent="0.25">
      <c r="A90" s="13"/>
      <c r="B90" s="13"/>
      <c r="C90" s="13"/>
      <c r="D90" s="13"/>
      <c r="E90" s="14"/>
      <c r="F90" s="15"/>
      <c r="G90" s="15"/>
      <c r="H90" s="15"/>
      <c r="I90" s="16"/>
    </row>
    <row r="91" spans="1:9" x14ac:dyDescent="0.25">
      <c r="A91" s="13"/>
      <c r="B91" s="13"/>
      <c r="C91" s="13"/>
      <c r="D91" s="13"/>
      <c r="E91" s="14"/>
      <c r="F91" s="15"/>
      <c r="G91" s="15"/>
      <c r="H91" s="15"/>
      <c r="I91" s="16"/>
    </row>
    <row r="92" spans="1:9" x14ac:dyDescent="0.25">
      <c r="A92" s="13"/>
      <c r="B92" s="13"/>
      <c r="C92" s="13"/>
      <c r="D92" s="13"/>
      <c r="E92" s="14"/>
      <c r="F92" s="15"/>
      <c r="G92" s="15"/>
      <c r="H92" s="15"/>
      <c r="I92" s="16"/>
    </row>
    <row r="93" spans="1:9" x14ac:dyDescent="0.25">
      <c r="A93" s="13"/>
      <c r="B93" s="13"/>
      <c r="C93" s="13"/>
      <c r="D93" s="13"/>
      <c r="E93" s="14"/>
      <c r="F93" s="15"/>
      <c r="G93" s="15"/>
      <c r="H93" s="15"/>
      <c r="I93" s="16"/>
    </row>
    <row r="94" spans="1:9" x14ac:dyDescent="0.25">
      <c r="A94" s="13"/>
      <c r="B94" s="13"/>
      <c r="C94" s="13"/>
      <c r="D94" s="13"/>
      <c r="E94" s="14"/>
      <c r="F94" s="15"/>
      <c r="G94" s="15"/>
      <c r="H94" s="15"/>
      <c r="I94" s="16"/>
    </row>
    <row r="95" spans="1:9" x14ac:dyDescent="0.25">
      <c r="A95" s="13"/>
      <c r="B95" s="13"/>
      <c r="C95" s="13"/>
      <c r="D95" s="13"/>
      <c r="E95" s="14"/>
      <c r="F95" s="15"/>
      <c r="G95" s="15"/>
      <c r="H95" s="15"/>
      <c r="I95" s="16"/>
    </row>
    <row r="96" spans="1:9" x14ac:dyDescent="0.25">
      <c r="A96" s="13"/>
      <c r="B96" s="13"/>
      <c r="C96" s="13"/>
      <c r="D96" s="13"/>
      <c r="E96" s="14"/>
      <c r="F96" s="15"/>
      <c r="G96" s="15"/>
      <c r="H96" s="15"/>
      <c r="I96" s="16"/>
    </row>
    <row r="97" spans="1:9" x14ac:dyDescent="0.25">
      <c r="A97" s="13"/>
      <c r="B97" s="13"/>
      <c r="C97" s="13"/>
      <c r="D97" s="13"/>
      <c r="E97" s="14"/>
      <c r="F97" s="15"/>
      <c r="G97" s="15"/>
      <c r="H97" s="15"/>
      <c r="I97" s="16"/>
    </row>
    <row r="98" spans="1:9" x14ac:dyDescent="0.25">
      <c r="A98" s="13"/>
      <c r="B98" s="13"/>
      <c r="C98" s="13"/>
      <c r="D98" s="13"/>
      <c r="E98" s="14"/>
      <c r="F98" s="15"/>
      <c r="G98" s="15"/>
      <c r="H98" s="15"/>
      <c r="I98" s="16"/>
    </row>
    <row r="99" spans="1:9" x14ac:dyDescent="0.25">
      <c r="A99" s="13"/>
      <c r="B99" s="13"/>
      <c r="C99" s="13"/>
      <c r="D99" s="13"/>
      <c r="E99" s="14"/>
      <c r="F99" s="15"/>
      <c r="G99" s="15"/>
      <c r="H99" s="15"/>
      <c r="I99" s="16"/>
    </row>
    <row r="100" spans="1:9" x14ac:dyDescent="0.25">
      <c r="A100" s="13"/>
      <c r="B100" s="13"/>
      <c r="C100" s="13"/>
      <c r="D100" s="13"/>
      <c r="E100" s="14"/>
      <c r="F100" s="15"/>
      <c r="G100" s="15"/>
      <c r="H100" s="15"/>
      <c r="I100" s="16"/>
    </row>
    <row r="101" spans="1:9" x14ac:dyDescent="0.25">
      <c r="A101" s="13"/>
      <c r="B101" s="13"/>
      <c r="C101" s="13"/>
      <c r="D101" s="13"/>
      <c r="E101" s="14"/>
      <c r="F101" s="15"/>
      <c r="G101" s="15"/>
      <c r="H101" s="15"/>
      <c r="I101" s="16"/>
    </row>
    <row r="102" spans="1:9" x14ac:dyDescent="0.25">
      <c r="A102" s="13"/>
      <c r="B102" s="13"/>
      <c r="C102" s="13"/>
      <c r="D102" s="13"/>
      <c r="E102" s="14"/>
      <c r="F102" s="15"/>
      <c r="G102" s="15"/>
      <c r="H102" s="15"/>
      <c r="I102" s="16"/>
    </row>
    <row r="103" spans="1:9" x14ac:dyDescent="0.25">
      <c r="A103" s="13"/>
      <c r="B103" s="13"/>
      <c r="C103" s="13"/>
      <c r="D103" s="13"/>
      <c r="E103" s="14"/>
      <c r="F103" s="15"/>
      <c r="G103" s="15"/>
      <c r="H103" s="15"/>
      <c r="I103" s="16"/>
    </row>
    <row r="104" spans="1:9" x14ac:dyDescent="0.25">
      <c r="A104" s="13"/>
      <c r="B104" s="13"/>
      <c r="C104" s="13"/>
      <c r="D104" s="13"/>
      <c r="E104" s="14"/>
      <c r="F104" s="15"/>
      <c r="G104" s="15"/>
      <c r="H104" s="15"/>
      <c r="I104" s="16"/>
    </row>
    <row r="105" spans="1:9" x14ac:dyDescent="0.25">
      <c r="A105" s="13"/>
      <c r="B105" s="13"/>
      <c r="C105" s="13"/>
      <c r="D105" s="13"/>
      <c r="E105" s="14"/>
      <c r="F105" s="15"/>
      <c r="G105" s="15"/>
      <c r="H105" s="15"/>
      <c r="I105" s="16"/>
    </row>
    <row r="106" spans="1:9" x14ac:dyDescent="0.25">
      <c r="A106" s="13"/>
      <c r="B106" s="13"/>
      <c r="C106" s="13"/>
      <c r="D106" s="13"/>
      <c r="E106" s="14"/>
      <c r="F106" s="15"/>
      <c r="G106" s="15"/>
      <c r="H106" s="15"/>
      <c r="I106" s="16"/>
    </row>
    <row r="107" spans="1:9" x14ac:dyDescent="0.25">
      <c r="A107" s="13"/>
      <c r="B107" s="13"/>
      <c r="C107" s="13"/>
      <c r="D107" s="13"/>
      <c r="E107" s="14"/>
      <c r="F107" s="15"/>
      <c r="G107" s="15"/>
      <c r="H107" s="15"/>
      <c r="I107" s="16"/>
    </row>
    <row r="108" spans="1:9" x14ac:dyDescent="0.25">
      <c r="A108" s="13"/>
      <c r="B108" s="13"/>
      <c r="C108" s="13"/>
      <c r="D108" s="13"/>
      <c r="E108" s="14"/>
      <c r="F108" s="15"/>
      <c r="G108" s="15"/>
      <c r="H108" s="15"/>
      <c r="I108" s="16"/>
    </row>
    <row r="109" spans="1:9" x14ac:dyDescent="0.25">
      <c r="A109" s="13"/>
      <c r="B109" s="13"/>
      <c r="C109" s="13"/>
      <c r="D109" s="13"/>
      <c r="E109" s="14"/>
      <c r="F109" s="15"/>
      <c r="G109" s="15"/>
      <c r="H109" s="15"/>
      <c r="I109" s="16"/>
    </row>
    <row r="110" spans="1:9" x14ac:dyDescent="0.25">
      <c r="A110" s="13"/>
      <c r="B110" s="13"/>
      <c r="C110" s="13"/>
      <c r="D110" s="13"/>
      <c r="E110" s="14"/>
      <c r="F110" s="15"/>
      <c r="G110" s="15"/>
      <c r="H110" s="15"/>
      <c r="I110" s="16"/>
    </row>
    <row r="111" spans="1:9" x14ac:dyDescent="0.25">
      <c r="A111" s="13"/>
      <c r="B111" s="13"/>
      <c r="C111" s="13"/>
      <c r="D111" s="13"/>
      <c r="E111" s="14"/>
      <c r="F111" s="15"/>
      <c r="G111" s="15"/>
      <c r="H111" s="15"/>
      <c r="I111" s="16"/>
    </row>
    <row r="112" spans="1:9" x14ac:dyDescent="0.25">
      <c r="A112" s="13"/>
      <c r="B112" s="13"/>
      <c r="C112" s="13"/>
      <c r="D112" s="13"/>
      <c r="E112" s="14"/>
      <c r="F112" s="15"/>
      <c r="G112" s="15"/>
      <c r="H112" s="15"/>
      <c r="I112" s="16"/>
    </row>
    <row r="113" spans="1:9" x14ac:dyDescent="0.25">
      <c r="A113" s="13"/>
      <c r="B113" s="13"/>
      <c r="C113" s="13"/>
      <c r="D113" s="13"/>
      <c r="E113" s="14"/>
      <c r="F113" s="15"/>
      <c r="G113" s="15"/>
      <c r="H113" s="15"/>
      <c r="I113" s="16"/>
    </row>
    <row r="114" spans="1:9" x14ac:dyDescent="0.25">
      <c r="A114" s="13"/>
      <c r="B114" s="13"/>
      <c r="C114" s="13"/>
      <c r="D114" s="13"/>
      <c r="E114" s="14"/>
      <c r="F114" s="15"/>
      <c r="G114" s="15"/>
      <c r="H114" s="15"/>
      <c r="I114" s="16"/>
    </row>
    <row r="115" spans="1:9" x14ac:dyDescent="0.25">
      <c r="A115" s="13"/>
      <c r="B115" s="13"/>
      <c r="C115" s="13"/>
      <c r="D115" s="13"/>
      <c r="E115" s="14"/>
      <c r="F115" s="15"/>
      <c r="G115" s="15"/>
      <c r="H115" s="15"/>
      <c r="I115" s="16"/>
    </row>
    <row r="116" spans="1:9" x14ac:dyDescent="0.25">
      <c r="A116" s="13"/>
      <c r="B116" s="13"/>
      <c r="C116" s="13"/>
      <c r="D116" s="13"/>
      <c r="E116" s="14"/>
      <c r="F116" s="15"/>
      <c r="G116" s="15"/>
      <c r="H116" s="15"/>
      <c r="I116" s="16"/>
    </row>
    <row r="117" spans="1:9" x14ac:dyDescent="0.25">
      <c r="A117" s="13"/>
      <c r="B117" s="13"/>
      <c r="C117" s="13"/>
      <c r="D117" s="13"/>
      <c r="E117" s="14"/>
      <c r="F117" s="15"/>
      <c r="G117" s="15"/>
      <c r="H117" s="15"/>
      <c r="I117" s="16"/>
    </row>
    <row r="118" spans="1:9" x14ac:dyDescent="0.25">
      <c r="A118" s="13"/>
      <c r="B118" s="13"/>
      <c r="C118" s="13"/>
      <c r="D118" s="13"/>
      <c r="E118" s="14"/>
      <c r="F118" s="15"/>
      <c r="G118" s="15"/>
      <c r="H118" s="15"/>
      <c r="I118" s="16"/>
    </row>
    <row r="119" spans="1:9" x14ac:dyDescent="0.25">
      <c r="A119" s="13"/>
      <c r="B119" s="13"/>
      <c r="C119" s="13"/>
      <c r="D119" s="13"/>
      <c r="E119" s="14"/>
      <c r="F119" s="15"/>
      <c r="G119" s="15"/>
      <c r="H119" s="15"/>
      <c r="I119" s="16"/>
    </row>
    <row r="120" spans="1:9" x14ac:dyDescent="0.25">
      <c r="A120" s="13"/>
      <c r="B120" s="13"/>
      <c r="C120" s="13"/>
      <c r="D120" s="13"/>
      <c r="E120" s="14"/>
      <c r="F120" s="15"/>
      <c r="G120" s="15"/>
      <c r="H120" s="15"/>
      <c r="I120" s="16"/>
    </row>
    <row r="121" spans="1:9" x14ac:dyDescent="0.25">
      <c r="A121" s="13"/>
      <c r="B121" s="13"/>
      <c r="C121" s="13"/>
      <c r="D121" s="13"/>
      <c r="E121" s="14"/>
      <c r="F121" s="15"/>
      <c r="G121" s="15"/>
      <c r="H121" s="15"/>
      <c r="I121" s="16"/>
    </row>
    <row r="122" spans="1:9" x14ac:dyDescent="0.25">
      <c r="A122" s="13"/>
      <c r="B122" s="13"/>
      <c r="C122" s="13"/>
      <c r="D122" s="13"/>
      <c r="E122" s="14"/>
      <c r="F122" s="15"/>
      <c r="G122" s="15"/>
      <c r="H122" s="15"/>
      <c r="I122" s="16"/>
    </row>
    <row r="123" spans="1:9" x14ac:dyDescent="0.25">
      <c r="A123" s="13"/>
      <c r="B123" s="13"/>
      <c r="C123" s="13"/>
      <c r="D123" s="13"/>
      <c r="E123" s="14"/>
      <c r="F123" s="15"/>
      <c r="G123" s="15"/>
      <c r="H123" s="15"/>
      <c r="I123" s="16"/>
    </row>
    <row r="124" spans="1:9" x14ac:dyDescent="0.25">
      <c r="A124" s="13"/>
      <c r="B124" s="13"/>
      <c r="C124" s="13"/>
      <c r="D124" s="13"/>
      <c r="E124" s="14"/>
      <c r="F124" s="15"/>
      <c r="G124" s="15"/>
      <c r="H124" s="15"/>
      <c r="I124" s="16"/>
    </row>
    <row r="125" spans="1:9" x14ac:dyDescent="0.25">
      <c r="A125" s="13"/>
      <c r="B125" s="13"/>
      <c r="C125" s="13"/>
      <c r="D125" s="13"/>
      <c r="E125" s="14"/>
      <c r="F125" s="15"/>
      <c r="G125" s="15"/>
      <c r="H125" s="15"/>
      <c r="I125" s="16"/>
    </row>
    <row r="126" spans="1:9" x14ac:dyDescent="0.25">
      <c r="A126" s="13"/>
      <c r="B126" s="13"/>
      <c r="C126" s="13"/>
      <c r="D126" s="13"/>
      <c r="E126" s="14"/>
      <c r="F126" s="15"/>
      <c r="G126" s="15"/>
      <c r="H126" s="15"/>
      <c r="I126" s="16"/>
    </row>
    <row r="127" spans="1:9" x14ac:dyDescent="0.25">
      <c r="A127" s="13"/>
      <c r="B127" s="13"/>
      <c r="C127" s="13"/>
      <c r="D127" s="13"/>
      <c r="E127" s="14"/>
      <c r="F127" s="15"/>
      <c r="G127" s="15"/>
      <c r="H127" s="15"/>
      <c r="I127" s="16"/>
    </row>
    <row r="128" spans="1:9" x14ac:dyDescent="0.25">
      <c r="A128" s="13"/>
      <c r="B128" s="13"/>
      <c r="C128" s="13"/>
      <c r="D128" s="13"/>
      <c r="E128" s="14"/>
      <c r="F128" s="15"/>
      <c r="G128" s="15"/>
      <c r="H128" s="15"/>
      <c r="I128" s="16"/>
    </row>
    <row r="129" spans="1:9" x14ac:dyDescent="0.25">
      <c r="A129" s="13"/>
      <c r="B129" s="13"/>
      <c r="C129" s="13"/>
      <c r="D129" s="13"/>
      <c r="E129" s="14"/>
      <c r="F129" s="15"/>
      <c r="G129" s="15"/>
      <c r="H129" s="15"/>
      <c r="I129" s="16"/>
    </row>
    <row r="130" spans="1:9" x14ac:dyDescent="0.25">
      <c r="A130" s="13"/>
      <c r="B130" s="13"/>
      <c r="C130" s="13"/>
      <c r="D130" s="13"/>
      <c r="E130" s="14"/>
      <c r="F130" s="15"/>
      <c r="G130" s="15"/>
      <c r="H130" s="15"/>
      <c r="I130" s="16"/>
    </row>
    <row r="131" spans="1:9" x14ac:dyDescent="0.25">
      <c r="A131" s="13"/>
      <c r="B131" s="13"/>
      <c r="C131" s="13"/>
      <c r="D131" s="13"/>
      <c r="E131" s="14"/>
      <c r="F131" s="15"/>
      <c r="G131" s="15"/>
      <c r="H131" s="15"/>
      <c r="I131" s="16"/>
    </row>
    <row r="132" spans="1:9" x14ac:dyDescent="0.25">
      <c r="A132" s="13"/>
      <c r="B132" s="13"/>
      <c r="C132" s="13"/>
      <c r="D132" s="13"/>
      <c r="E132" s="14"/>
      <c r="F132" s="15"/>
      <c r="G132" s="15"/>
      <c r="H132" s="15"/>
      <c r="I132" s="16"/>
    </row>
    <row r="133" spans="1:9" x14ac:dyDescent="0.25">
      <c r="A133" s="13"/>
      <c r="B133" s="13"/>
      <c r="C133" s="13"/>
      <c r="D133" s="13"/>
      <c r="E133" s="14"/>
      <c r="F133" s="15"/>
      <c r="G133" s="15"/>
      <c r="H133" s="15"/>
      <c r="I133" s="16"/>
    </row>
    <row r="134" spans="1:9" x14ac:dyDescent="0.25">
      <c r="A134" s="13"/>
      <c r="B134" s="13"/>
      <c r="C134" s="13"/>
      <c r="D134" s="13"/>
      <c r="E134" s="14"/>
      <c r="F134" s="15"/>
      <c r="G134" s="15"/>
      <c r="H134" s="15"/>
      <c r="I134" s="16"/>
    </row>
    <row r="135" spans="1:9" x14ac:dyDescent="0.25">
      <c r="A135" s="13"/>
      <c r="B135" s="13"/>
      <c r="C135" s="13"/>
      <c r="D135" s="13"/>
      <c r="E135" s="14"/>
      <c r="F135" s="15"/>
      <c r="G135" s="15"/>
      <c r="H135" s="15"/>
      <c r="I135" s="16"/>
    </row>
    <row r="136" spans="1:9" x14ac:dyDescent="0.25">
      <c r="A136" s="13"/>
      <c r="B136" s="13"/>
      <c r="C136" s="13"/>
      <c r="D136" s="13"/>
      <c r="E136" s="14"/>
      <c r="F136" s="15"/>
      <c r="G136" s="15"/>
      <c r="H136" s="15"/>
      <c r="I136" s="16"/>
    </row>
    <row r="137" spans="1:9" x14ac:dyDescent="0.25">
      <c r="A137" s="13"/>
      <c r="B137" s="13"/>
      <c r="C137" s="13"/>
      <c r="D137" s="13"/>
      <c r="E137" s="14"/>
      <c r="F137" s="15"/>
      <c r="G137" s="15"/>
      <c r="H137" s="15"/>
      <c r="I137" s="16"/>
    </row>
    <row r="138" spans="1:9" x14ac:dyDescent="0.25">
      <c r="A138" s="13"/>
      <c r="B138" s="13"/>
      <c r="C138" s="13"/>
      <c r="D138" s="13"/>
      <c r="E138" s="14"/>
      <c r="F138" s="15"/>
      <c r="G138" s="15"/>
      <c r="H138" s="15"/>
      <c r="I138" s="16"/>
    </row>
    <row r="139" spans="1:9" x14ac:dyDescent="0.25">
      <c r="A139" s="13"/>
      <c r="B139" s="13"/>
      <c r="C139" s="13"/>
      <c r="D139" s="13"/>
      <c r="E139" s="14"/>
      <c r="F139" s="15"/>
      <c r="G139" s="15"/>
      <c r="H139" s="15"/>
      <c r="I139" s="16"/>
    </row>
    <row r="140" spans="1:9" x14ac:dyDescent="0.25">
      <c r="A140" s="13"/>
      <c r="B140" s="13"/>
      <c r="C140" s="13"/>
      <c r="D140" s="13"/>
      <c r="E140" s="14"/>
      <c r="F140" s="15"/>
      <c r="G140" s="15"/>
      <c r="H140" s="15"/>
      <c r="I140" s="16"/>
    </row>
    <row r="141" spans="1:9" x14ac:dyDescent="0.25">
      <c r="A141" s="13"/>
      <c r="B141" s="13"/>
      <c r="C141" s="13"/>
      <c r="D141" s="13"/>
      <c r="E141" s="14"/>
      <c r="F141" s="15"/>
      <c r="G141" s="15"/>
      <c r="H141" s="15"/>
      <c r="I141" s="16"/>
    </row>
    <row r="142" spans="1:9" x14ac:dyDescent="0.25">
      <c r="A142" s="13"/>
      <c r="B142" s="13"/>
      <c r="C142" s="13"/>
      <c r="D142" s="13"/>
      <c r="E142" s="14"/>
      <c r="F142" s="15"/>
      <c r="G142" s="15"/>
      <c r="H142" s="15"/>
      <c r="I142" s="16"/>
    </row>
    <row r="143" spans="1:9" x14ac:dyDescent="0.25">
      <c r="A143" s="13"/>
      <c r="B143" s="13"/>
      <c r="C143" s="13"/>
      <c r="D143" s="13"/>
      <c r="E143" s="14"/>
      <c r="F143" s="15"/>
      <c r="G143" s="15"/>
      <c r="H143" s="15"/>
      <c r="I143" s="16"/>
    </row>
    <row r="144" spans="1:9" x14ac:dyDescent="0.25">
      <c r="A144" s="13"/>
      <c r="B144" s="13"/>
      <c r="C144" s="13"/>
      <c r="D144" s="13"/>
      <c r="E144" s="14"/>
      <c r="F144" s="15"/>
      <c r="G144" s="15"/>
      <c r="H144" s="15"/>
      <c r="I144" s="16"/>
    </row>
    <row r="145" spans="1:9" x14ac:dyDescent="0.25">
      <c r="A145" s="13"/>
      <c r="B145" s="13"/>
      <c r="C145" s="13"/>
      <c r="D145" s="13"/>
      <c r="E145" s="14"/>
      <c r="F145" s="15"/>
      <c r="G145" s="15"/>
      <c r="H145" s="15"/>
      <c r="I145" s="16"/>
    </row>
    <row r="146" spans="1:9" x14ac:dyDescent="0.25">
      <c r="A146" s="13"/>
      <c r="B146" s="13"/>
      <c r="C146" s="13"/>
      <c r="D146" s="13"/>
      <c r="E146" s="14"/>
      <c r="F146" s="15"/>
      <c r="G146" s="15"/>
      <c r="H146" s="15"/>
      <c r="I146" s="16"/>
    </row>
    <row r="147" spans="1:9" x14ac:dyDescent="0.25">
      <c r="A147" s="13"/>
      <c r="B147" s="13"/>
      <c r="C147" s="13"/>
      <c r="D147" s="13"/>
      <c r="E147" s="14"/>
      <c r="F147" s="15"/>
      <c r="G147" s="15"/>
      <c r="H147" s="15"/>
      <c r="I147" s="16"/>
    </row>
    <row r="148" spans="1:9" x14ac:dyDescent="0.25">
      <c r="A148" s="13"/>
      <c r="B148" s="13"/>
      <c r="C148" s="13"/>
      <c r="D148" s="13"/>
      <c r="E148" s="14"/>
      <c r="F148" s="15"/>
      <c r="G148" s="15"/>
      <c r="H148" s="15"/>
      <c r="I148" s="16"/>
    </row>
    <row r="149" spans="1:9" x14ac:dyDescent="0.25">
      <c r="A149" s="13"/>
      <c r="B149" s="13"/>
      <c r="C149" s="13"/>
      <c r="D149" s="13"/>
      <c r="E149" s="14"/>
      <c r="F149" s="15"/>
      <c r="G149" s="15"/>
      <c r="H149" s="15"/>
      <c r="I149" s="16"/>
    </row>
    <row r="150" spans="1:9" x14ac:dyDescent="0.25">
      <c r="A150" s="13"/>
      <c r="B150" s="13"/>
      <c r="C150" s="13"/>
      <c r="D150" s="13"/>
      <c r="E150" s="14"/>
      <c r="F150" s="15"/>
      <c r="G150" s="15"/>
      <c r="H150" s="15"/>
      <c r="I150" s="16"/>
    </row>
    <row r="151" spans="1:9" x14ac:dyDescent="0.25">
      <c r="A151" s="13"/>
      <c r="B151" s="13"/>
      <c r="C151" s="13"/>
      <c r="D151" s="13"/>
      <c r="E151" s="14"/>
      <c r="F151" s="15"/>
      <c r="G151" s="15"/>
      <c r="H151" s="15"/>
      <c r="I151" s="16"/>
    </row>
    <row r="152" spans="1:9" x14ac:dyDescent="0.25">
      <c r="A152" s="13"/>
      <c r="B152" s="13"/>
      <c r="C152" s="13"/>
      <c r="D152" s="13"/>
      <c r="E152" s="14"/>
      <c r="F152" s="15"/>
      <c r="G152" s="15"/>
      <c r="H152" s="15"/>
      <c r="I152" s="16"/>
    </row>
    <row r="153" spans="1:9" x14ac:dyDescent="0.25">
      <c r="A153" s="13"/>
      <c r="B153" s="13"/>
      <c r="C153" s="13"/>
      <c r="D153" s="13"/>
      <c r="E153" s="14"/>
      <c r="F153" s="15"/>
      <c r="G153" s="15"/>
      <c r="H153" s="15"/>
      <c r="I153" s="16"/>
    </row>
    <row r="154" spans="1:9" x14ac:dyDescent="0.25">
      <c r="A154" s="13"/>
      <c r="B154" s="13"/>
      <c r="C154" s="13"/>
      <c r="D154" s="13"/>
      <c r="E154" s="14"/>
      <c r="F154" s="15"/>
      <c r="G154" s="15"/>
      <c r="H154" s="15"/>
      <c r="I154" s="16"/>
    </row>
    <row r="155" spans="1:9" x14ac:dyDescent="0.25">
      <c r="A155" s="13"/>
      <c r="B155" s="13"/>
      <c r="C155" s="13"/>
      <c r="D155" s="13"/>
      <c r="E155" s="14"/>
      <c r="F155" s="15"/>
      <c r="G155" s="15"/>
      <c r="H155" s="15"/>
      <c r="I155" s="16"/>
    </row>
    <row r="156" spans="1:9" x14ac:dyDescent="0.25">
      <c r="A156" s="13"/>
      <c r="B156" s="13"/>
      <c r="C156" s="13"/>
      <c r="D156" s="13"/>
      <c r="E156" s="14"/>
      <c r="F156" s="15"/>
      <c r="G156" s="15"/>
      <c r="H156" s="15"/>
      <c r="I156" s="16"/>
    </row>
    <row r="157" spans="1:9" x14ac:dyDescent="0.25">
      <c r="A157" s="13"/>
      <c r="B157" s="13"/>
      <c r="C157" s="13"/>
      <c r="D157" s="13"/>
      <c r="E157" s="14"/>
      <c r="F157" s="15"/>
      <c r="G157" s="15"/>
      <c r="H157" s="15"/>
      <c r="I157" s="16"/>
    </row>
    <row r="158" spans="1:9" x14ac:dyDescent="0.25">
      <c r="A158" s="13"/>
      <c r="B158" s="13"/>
      <c r="C158" s="13"/>
      <c r="D158" s="13"/>
      <c r="E158" s="14"/>
      <c r="F158" s="15"/>
      <c r="G158" s="15"/>
      <c r="H158" s="15"/>
      <c r="I158" s="16"/>
    </row>
    <row r="159" spans="1:9" x14ac:dyDescent="0.25">
      <c r="A159" s="13"/>
      <c r="B159" s="13"/>
      <c r="C159" s="13"/>
      <c r="D159" s="13"/>
      <c r="E159" s="14"/>
      <c r="F159" s="15"/>
      <c r="G159" s="15"/>
      <c r="H159" s="15"/>
      <c r="I159" s="16"/>
    </row>
    <row r="160" spans="1:9" x14ac:dyDescent="0.25">
      <c r="A160" s="13"/>
      <c r="B160" s="13"/>
      <c r="C160" s="13"/>
      <c r="D160" s="13"/>
      <c r="E160" s="14"/>
      <c r="F160" s="15"/>
      <c r="G160" s="15"/>
      <c r="H160" s="15"/>
      <c r="I160" s="16"/>
    </row>
    <row r="161" spans="1:9" x14ac:dyDescent="0.25">
      <c r="A161" s="13"/>
      <c r="B161" s="13"/>
      <c r="C161" s="13"/>
      <c r="D161" s="13"/>
      <c r="E161" s="14"/>
      <c r="F161" s="15"/>
      <c r="G161" s="15"/>
      <c r="H161" s="15"/>
      <c r="I161" s="16"/>
    </row>
    <row r="162" spans="1:9" x14ac:dyDescent="0.25">
      <c r="A162" s="13"/>
      <c r="B162" s="13"/>
      <c r="C162" s="13"/>
      <c r="D162" s="13"/>
      <c r="E162" s="14"/>
      <c r="F162" s="15"/>
      <c r="G162" s="15"/>
      <c r="H162" s="15"/>
      <c r="I162" s="16"/>
    </row>
    <row r="163" spans="1:9" x14ac:dyDescent="0.25">
      <c r="A163" s="13"/>
      <c r="B163" s="13"/>
      <c r="C163" s="13"/>
      <c r="D163" s="13"/>
      <c r="E163" s="14"/>
      <c r="F163" s="15"/>
      <c r="G163" s="15"/>
      <c r="H163" s="15"/>
      <c r="I163" s="16"/>
    </row>
    <row r="164" spans="1:9" x14ac:dyDescent="0.25">
      <c r="A164" s="13"/>
      <c r="B164" s="13"/>
      <c r="C164" s="13"/>
      <c r="D164" s="13"/>
      <c r="E164" s="14"/>
      <c r="F164" s="15"/>
      <c r="G164" s="15"/>
      <c r="H164" s="15"/>
      <c r="I164" s="16"/>
    </row>
    <row r="165" spans="1:9" x14ac:dyDescent="0.25">
      <c r="A165" s="13"/>
      <c r="B165" s="13"/>
      <c r="C165" s="13"/>
      <c r="D165" s="13"/>
      <c r="E165" s="14"/>
      <c r="F165" s="15"/>
      <c r="G165" s="15"/>
      <c r="H165" s="15"/>
      <c r="I165" s="16"/>
    </row>
    <row r="166" spans="1:9" x14ac:dyDescent="0.25">
      <c r="A166" s="13"/>
      <c r="B166" s="13"/>
      <c r="C166" s="13"/>
      <c r="D166" s="13"/>
      <c r="E166" s="14"/>
      <c r="F166" s="15"/>
      <c r="G166" s="15"/>
      <c r="H166" s="15"/>
      <c r="I166" s="16"/>
    </row>
    <row r="167" spans="1:9" x14ac:dyDescent="0.25">
      <c r="A167" s="13"/>
      <c r="B167" s="13"/>
      <c r="C167" s="13"/>
      <c r="D167" s="13"/>
      <c r="E167" s="14"/>
      <c r="F167" s="15"/>
      <c r="G167" s="15"/>
      <c r="H167" s="15"/>
      <c r="I167" s="16"/>
    </row>
    <row r="168" spans="1:9" x14ac:dyDescent="0.25">
      <c r="A168" s="13"/>
      <c r="B168" s="13"/>
      <c r="C168" s="13"/>
      <c r="D168" s="13"/>
      <c r="E168" s="14"/>
      <c r="F168" s="15"/>
      <c r="G168" s="15"/>
      <c r="H168" s="15"/>
      <c r="I168" s="16"/>
    </row>
    <row r="169" spans="1:9" x14ac:dyDescent="0.25">
      <c r="A169" s="13"/>
      <c r="B169" s="13"/>
      <c r="C169" s="13"/>
      <c r="D169" s="13"/>
      <c r="E169" s="14"/>
      <c r="F169" s="15"/>
      <c r="G169" s="15"/>
      <c r="H169" s="15"/>
      <c r="I169" s="16"/>
    </row>
    <row r="170" spans="1:9" x14ac:dyDescent="0.25">
      <c r="A170" s="13"/>
      <c r="B170" s="13"/>
      <c r="C170" s="13"/>
      <c r="D170" s="13"/>
      <c r="E170" s="14"/>
      <c r="F170" s="15"/>
      <c r="G170" s="15"/>
      <c r="H170" s="15"/>
      <c r="I170" s="16"/>
    </row>
    <row r="171" spans="1:9" x14ac:dyDescent="0.25">
      <c r="A171" s="13"/>
      <c r="B171" s="13"/>
      <c r="C171" s="13"/>
      <c r="D171" s="13"/>
      <c r="E171" s="14"/>
      <c r="F171" s="15"/>
      <c r="G171" s="15"/>
      <c r="H171" s="15"/>
      <c r="I171" s="16"/>
    </row>
    <row r="172" spans="1:9" x14ac:dyDescent="0.25">
      <c r="A172" s="13"/>
      <c r="B172" s="13"/>
      <c r="C172" s="13"/>
      <c r="D172" s="13"/>
      <c r="E172" s="14"/>
      <c r="F172" s="15"/>
      <c r="G172" s="15"/>
      <c r="H172" s="15"/>
      <c r="I172" s="16"/>
    </row>
    <row r="173" spans="1:9" x14ac:dyDescent="0.25">
      <c r="A173" s="13"/>
      <c r="B173" s="13"/>
      <c r="C173" s="13"/>
      <c r="D173" s="13"/>
      <c r="E173" s="14"/>
      <c r="F173" s="15"/>
      <c r="G173" s="15"/>
      <c r="H173" s="15"/>
      <c r="I173" s="16"/>
    </row>
    <row r="174" spans="1:9" x14ac:dyDescent="0.25">
      <c r="A174" s="13"/>
      <c r="B174" s="13"/>
      <c r="C174" s="13"/>
      <c r="D174" s="13"/>
      <c r="E174" s="14"/>
      <c r="F174" s="15"/>
      <c r="G174" s="15"/>
      <c r="H174" s="15"/>
      <c r="I174" s="16"/>
    </row>
    <row r="175" spans="1:9" x14ac:dyDescent="0.25">
      <c r="A175" s="13"/>
      <c r="B175" s="13"/>
      <c r="C175" s="13"/>
      <c r="D175" s="13"/>
      <c r="E175" s="14"/>
      <c r="F175" s="15"/>
      <c r="G175" s="15"/>
      <c r="H175" s="15"/>
      <c r="I175" s="16"/>
    </row>
    <row r="176" spans="1:9" x14ac:dyDescent="0.25">
      <c r="A176" s="13"/>
      <c r="B176" s="13"/>
      <c r="C176" s="13"/>
      <c r="D176" s="13"/>
      <c r="E176" s="14"/>
      <c r="F176" s="15"/>
      <c r="G176" s="15"/>
      <c r="H176" s="15"/>
      <c r="I176" s="16"/>
    </row>
    <row r="177" spans="1:9" x14ac:dyDescent="0.25">
      <c r="A177" s="13"/>
      <c r="B177" s="13"/>
      <c r="C177" s="13"/>
      <c r="D177" s="13"/>
      <c r="E177" s="14"/>
      <c r="F177" s="15"/>
      <c r="G177" s="15"/>
      <c r="H177" s="15"/>
      <c r="I177" s="16"/>
    </row>
    <row r="178" spans="1:9" x14ac:dyDescent="0.25">
      <c r="A178" s="13"/>
      <c r="B178" s="13"/>
      <c r="C178" s="13"/>
      <c r="D178" s="13"/>
      <c r="E178" s="14"/>
      <c r="F178" s="15"/>
      <c r="G178" s="15"/>
      <c r="H178" s="15"/>
      <c r="I178" s="16"/>
    </row>
    <row r="179" spans="1:9" x14ac:dyDescent="0.25">
      <c r="A179" s="13"/>
      <c r="B179" s="13"/>
      <c r="C179" s="13"/>
      <c r="D179" s="13"/>
      <c r="E179" s="14"/>
      <c r="F179" s="15"/>
      <c r="G179" s="15"/>
      <c r="H179" s="15"/>
      <c r="I179" s="16"/>
    </row>
    <row r="180" spans="1:9" x14ac:dyDescent="0.25">
      <c r="A180" s="13"/>
      <c r="B180" s="13"/>
      <c r="C180" s="13"/>
      <c r="D180" s="13"/>
      <c r="E180" s="14"/>
      <c r="F180" s="15"/>
      <c r="G180" s="15"/>
      <c r="H180" s="15"/>
      <c r="I180" s="16"/>
    </row>
    <row r="181" spans="1:9" x14ac:dyDescent="0.25">
      <c r="A181" s="13"/>
      <c r="B181" s="13"/>
      <c r="C181" s="13"/>
      <c r="D181" s="13"/>
      <c r="E181" s="14"/>
      <c r="F181" s="15"/>
      <c r="G181" s="15"/>
      <c r="H181" s="15"/>
      <c r="I181" s="16"/>
    </row>
    <row r="182" spans="1:9" x14ac:dyDescent="0.25">
      <c r="A182" s="13"/>
      <c r="B182" s="13"/>
      <c r="C182" s="13"/>
      <c r="D182" s="13"/>
      <c r="E182" s="14"/>
      <c r="F182" s="15"/>
      <c r="G182" s="15"/>
      <c r="H182" s="15"/>
      <c r="I182" s="16"/>
    </row>
    <row r="183" spans="1:9" x14ac:dyDescent="0.25">
      <c r="A183" s="13"/>
      <c r="B183" s="13"/>
      <c r="C183" s="13"/>
      <c r="D183" s="13"/>
      <c r="E183" s="14"/>
      <c r="F183" s="15"/>
      <c r="G183" s="15"/>
      <c r="H183" s="15"/>
      <c r="I183" s="16"/>
    </row>
    <row r="184" spans="1:9" x14ac:dyDescent="0.25">
      <c r="A184" s="13"/>
      <c r="B184" s="13"/>
      <c r="C184" s="13"/>
      <c r="D184" s="13"/>
      <c r="E184" s="14"/>
      <c r="F184" s="15"/>
      <c r="G184" s="15"/>
      <c r="H184" s="15"/>
      <c r="I184" s="16"/>
    </row>
    <row r="185" spans="1:9" x14ac:dyDescent="0.25">
      <c r="A185" s="13"/>
      <c r="B185" s="13"/>
      <c r="C185" s="13"/>
      <c r="D185" s="13"/>
      <c r="E185" s="14"/>
      <c r="F185" s="15"/>
      <c r="G185" s="15"/>
      <c r="H185" s="15"/>
      <c r="I185" s="16"/>
    </row>
    <row r="186" spans="1:9" x14ac:dyDescent="0.25">
      <c r="A186" s="13"/>
      <c r="B186" s="13"/>
      <c r="C186" s="13"/>
      <c r="D186" s="13"/>
      <c r="E186" s="14"/>
      <c r="F186" s="15"/>
      <c r="G186" s="15"/>
      <c r="H186" s="15"/>
      <c r="I186" s="16"/>
    </row>
    <row r="187" spans="1:9" x14ac:dyDescent="0.25">
      <c r="A187" s="13"/>
      <c r="B187" s="13"/>
      <c r="C187" s="13"/>
      <c r="D187" s="13"/>
      <c r="E187" s="14"/>
      <c r="F187" s="15"/>
      <c r="G187" s="15"/>
      <c r="H187" s="15"/>
      <c r="I187" s="16"/>
    </row>
    <row r="188" spans="1:9" x14ac:dyDescent="0.25">
      <c r="A188" s="13"/>
      <c r="B188" s="13"/>
      <c r="C188" s="13"/>
      <c r="D188" s="13"/>
      <c r="E188" s="14"/>
      <c r="F188" s="15"/>
      <c r="G188" s="15"/>
      <c r="H188" s="15"/>
      <c r="I188" s="16"/>
    </row>
    <row r="189" spans="1:9" x14ac:dyDescent="0.25">
      <c r="A189" s="13"/>
      <c r="B189" s="13"/>
      <c r="C189" s="13"/>
      <c r="D189" s="13"/>
      <c r="E189" s="14"/>
      <c r="F189" s="15"/>
      <c r="G189" s="15"/>
      <c r="H189" s="15"/>
      <c r="I189" s="16"/>
    </row>
    <row r="190" spans="1:9" x14ac:dyDescent="0.25">
      <c r="A190" s="13"/>
      <c r="B190" s="13"/>
      <c r="C190" s="13"/>
      <c r="D190" s="13"/>
      <c r="E190" s="14"/>
      <c r="F190" s="15"/>
      <c r="G190" s="15"/>
      <c r="H190" s="15"/>
      <c r="I190" s="16"/>
    </row>
    <row r="191" spans="1:9" x14ac:dyDescent="0.25">
      <c r="A191" s="13"/>
      <c r="B191" s="13"/>
      <c r="C191" s="13"/>
      <c r="D191" s="13"/>
      <c r="E191" s="14"/>
      <c r="F191" s="15"/>
      <c r="G191" s="15"/>
      <c r="H191" s="15"/>
      <c r="I191" s="16"/>
    </row>
    <row r="192" spans="1:9" x14ac:dyDescent="0.25">
      <c r="A192" s="13"/>
      <c r="B192" s="13"/>
      <c r="C192" s="13"/>
      <c r="D192" s="13"/>
      <c r="E192" s="14"/>
      <c r="F192" s="15"/>
      <c r="G192" s="15"/>
      <c r="H192" s="15"/>
      <c r="I192" s="16"/>
    </row>
    <row r="193" spans="1:9" x14ac:dyDescent="0.25">
      <c r="A193" s="13"/>
      <c r="B193" s="13"/>
      <c r="C193" s="13"/>
      <c r="D193" s="13"/>
      <c r="E193" s="14"/>
      <c r="F193" s="15"/>
      <c r="G193" s="15"/>
      <c r="H193" s="15"/>
      <c r="I193" s="16"/>
    </row>
    <row r="194" spans="1:9" x14ac:dyDescent="0.25">
      <c r="A194" s="13"/>
      <c r="B194" s="13"/>
      <c r="C194" s="13"/>
      <c r="D194" s="13"/>
      <c r="E194" s="14"/>
      <c r="F194" s="15"/>
      <c r="G194" s="15"/>
      <c r="H194" s="15"/>
      <c r="I194" s="16"/>
    </row>
    <row r="195" spans="1:9" x14ac:dyDescent="0.25">
      <c r="A195" s="13"/>
      <c r="B195" s="13"/>
      <c r="C195" s="13"/>
      <c r="D195" s="13"/>
      <c r="E195" s="14"/>
      <c r="F195" s="15"/>
      <c r="G195" s="15"/>
      <c r="H195" s="15"/>
      <c r="I195" s="16"/>
    </row>
    <row r="196" spans="1:9" x14ac:dyDescent="0.25">
      <c r="A196" s="13"/>
      <c r="B196" s="13"/>
      <c r="C196" s="13"/>
      <c r="D196" s="13"/>
      <c r="E196" s="14"/>
      <c r="F196" s="15"/>
      <c r="G196" s="15"/>
      <c r="H196" s="15"/>
      <c r="I196" s="16"/>
    </row>
    <row r="197" spans="1:9" x14ac:dyDescent="0.25">
      <c r="A197" s="13"/>
      <c r="B197" s="13"/>
      <c r="C197" s="13"/>
      <c r="D197" s="13"/>
      <c r="E197" s="14"/>
      <c r="F197" s="15"/>
      <c r="G197" s="15"/>
      <c r="H197" s="15"/>
      <c r="I197" s="16"/>
    </row>
    <row r="198" spans="1:9" x14ac:dyDescent="0.25">
      <c r="A198" s="13"/>
      <c r="B198" s="13"/>
      <c r="C198" s="13"/>
      <c r="D198" s="13"/>
      <c r="E198" s="14"/>
      <c r="F198" s="15"/>
      <c r="G198" s="15"/>
      <c r="H198" s="15"/>
      <c r="I198" s="16"/>
    </row>
    <row r="199" spans="1:9" x14ac:dyDescent="0.25">
      <c r="A199" s="13"/>
      <c r="B199" s="13"/>
      <c r="C199" s="13"/>
      <c r="D199" s="13"/>
      <c r="E199" s="14"/>
      <c r="F199" s="15"/>
      <c r="G199" s="15"/>
      <c r="H199" s="15"/>
      <c r="I199" s="16"/>
    </row>
    <row r="200" spans="1:9" x14ac:dyDescent="0.25">
      <c r="A200" s="13"/>
      <c r="B200" s="13"/>
      <c r="C200" s="13"/>
      <c r="D200" s="13"/>
      <c r="E200" s="14"/>
      <c r="F200" s="15"/>
      <c r="G200" s="15"/>
      <c r="H200" s="15"/>
      <c r="I200" s="16"/>
    </row>
    <row r="201" spans="1:9" x14ac:dyDescent="0.25">
      <c r="A201" s="13"/>
      <c r="B201" s="13"/>
      <c r="C201" s="13"/>
      <c r="D201" s="13"/>
      <c r="E201" s="14"/>
      <c r="F201" s="15"/>
      <c r="G201" s="15"/>
      <c r="H201" s="15"/>
      <c r="I201" s="16"/>
    </row>
    <row r="202" spans="1:9" x14ac:dyDescent="0.25">
      <c r="A202" s="13"/>
      <c r="B202" s="13"/>
      <c r="C202" s="13"/>
      <c r="D202" s="13"/>
      <c r="E202" s="14"/>
      <c r="F202" s="15"/>
      <c r="G202" s="15"/>
      <c r="H202" s="15"/>
      <c r="I202" s="16"/>
    </row>
    <row r="203" spans="1:9" x14ac:dyDescent="0.25">
      <c r="A203" s="13"/>
      <c r="B203" s="13"/>
      <c r="C203" s="13"/>
      <c r="D203" s="13"/>
      <c r="E203" s="14"/>
      <c r="F203" s="15"/>
      <c r="G203" s="15"/>
      <c r="H203" s="15"/>
      <c r="I203" s="16"/>
    </row>
    <row r="204" spans="1:9" x14ac:dyDescent="0.25">
      <c r="A204" s="13"/>
      <c r="B204" s="13"/>
      <c r="C204" s="13"/>
      <c r="D204" s="13"/>
      <c r="E204" s="14"/>
      <c r="F204" s="15"/>
      <c r="G204" s="15"/>
      <c r="H204" s="15"/>
      <c r="I204" s="16"/>
    </row>
    <row r="205" spans="1:9" x14ac:dyDescent="0.25">
      <c r="A205" s="13"/>
      <c r="B205" s="13"/>
      <c r="C205" s="13"/>
      <c r="D205" s="13"/>
      <c r="E205" s="14"/>
      <c r="F205" s="15"/>
      <c r="G205" s="15"/>
      <c r="H205" s="15"/>
      <c r="I205" s="16"/>
    </row>
    <row r="206" spans="1:9" x14ac:dyDescent="0.25">
      <c r="A206" s="13"/>
      <c r="B206" s="13"/>
      <c r="C206" s="13"/>
      <c r="D206" s="13"/>
      <c r="E206" s="14"/>
      <c r="F206" s="15"/>
      <c r="G206" s="15"/>
      <c r="H206" s="15"/>
      <c r="I206" s="16"/>
    </row>
    <row r="207" spans="1:9" x14ac:dyDescent="0.25">
      <c r="A207" s="13"/>
      <c r="B207" s="13"/>
      <c r="C207" s="13"/>
      <c r="D207" s="13"/>
      <c r="E207" s="14"/>
      <c r="F207" s="15"/>
      <c r="G207" s="15"/>
      <c r="H207" s="15"/>
      <c r="I207" s="16"/>
    </row>
    <row r="208" spans="1:9" x14ac:dyDescent="0.25">
      <c r="A208" s="13"/>
      <c r="B208" s="13"/>
      <c r="C208" s="13"/>
      <c r="D208" s="13"/>
      <c r="E208" s="14"/>
      <c r="F208" s="15"/>
      <c r="G208" s="15"/>
      <c r="H208" s="15"/>
      <c r="I208" s="16"/>
    </row>
    <row r="209" spans="1:9" x14ac:dyDescent="0.25">
      <c r="A209" s="13"/>
      <c r="B209" s="13"/>
      <c r="C209" s="13"/>
      <c r="D209" s="13"/>
      <c r="E209" s="14"/>
      <c r="F209" s="15"/>
      <c r="G209" s="15"/>
      <c r="H209" s="15"/>
      <c r="I209" s="16"/>
    </row>
    <row r="210" spans="1:9" x14ac:dyDescent="0.25">
      <c r="A210" s="13"/>
      <c r="B210" s="13"/>
      <c r="C210" s="13"/>
      <c r="D210" s="13"/>
      <c r="E210" s="14"/>
      <c r="F210" s="15"/>
      <c r="G210" s="15"/>
      <c r="H210" s="15"/>
      <c r="I210" s="16"/>
    </row>
    <row r="211" spans="1:9" x14ac:dyDescent="0.25">
      <c r="A211" s="13"/>
      <c r="B211" s="13"/>
      <c r="C211" s="13"/>
      <c r="D211" s="13"/>
      <c r="E211" s="14"/>
      <c r="F211" s="15"/>
      <c r="G211" s="15"/>
      <c r="H211" s="15"/>
      <c r="I211" s="16"/>
    </row>
    <row r="212" spans="1:9" x14ac:dyDescent="0.25">
      <c r="A212" s="13"/>
      <c r="B212" s="13"/>
      <c r="C212" s="13"/>
      <c r="D212" s="13"/>
      <c r="E212" s="14"/>
      <c r="F212" s="15"/>
      <c r="G212" s="15"/>
      <c r="H212" s="15"/>
      <c r="I212" s="16"/>
    </row>
    <row r="213" spans="1:9" x14ac:dyDescent="0.25">
      <c r="A213" s="13"/>
      <c r="B213" s="13"/>
      <c r="C213" s="13"/>
      <c r="D213" s="13"/>
      <c r="E213" s="14"/>
      <c r="F213" s="15"/>
      <c r="G213" s="15"/>
      <c r="H213" s="15"/>
      <c r="I213" s="16"/>
    </row>
    <row r="214" spans="1:9" x14ac:dyDescent="0.25">
      <c r="A214" s="13"/>
      <c r="B214" s="13"/>
      <c r="C214" s="13"/>
      <c r="D214" s="13"/>
      <c r="E214" s="14"/>
      <c r="F214" s="15"/>
      <c r="G214" s="15"/>
      <c r="H214" s="15"/>
      <c r="I214" s="16"/>
    </row>
    <row r="215" spans="1:9" x14ac:dyDescent="0.25">
      <c r="A215" s="13"/>
      <c r="B215" s="13"/>
      <c r="C215" s="13"/>
      <c r="D215" s="13"/>
      <c r="E215" s="14"/>
      <c r="F215" s="15"/>
      <c r="G215" s="15"/>
      <c r="H215" s="15"/>
      <c r="I215" s="16"/>
    </row>
    <row r="216" spans="1:9" x14ac:dyDescent="0.25">
      <c r="A216" s="13"/>
      <c r="B216" s="13"/>
      <c r="C216" s="13"/>
      <c r="D216" s="13"/>
      <c r="E216" s="14"/>
      <c r="F216" s="15"/>
      <c r="G216" s="15"/>
      <c r="H216" s="15"/>
      <c r="I216" s="16"/>
    </row>
    <row r="217" spans="1:9" x14ac:dyDescent="0.25">
      <c r="A217" s="13"/>
      <c r="B217" s="13"/>
      <c r="C217" s="13"/>
      <c r="D217" s="13"/>
      <c r="E217" s="14"/>
      <c r="F217" s="15"/>
      <c r="G217" s="15"/>
      <c r="H217" s="15"/>
      <c r="I217" s="16"/>
    </row>
    <row r="218" spans="1:9" x14ac:dyDescent="0.25">
      <c r="A218" s="13"/>
      <c r="B218" s="13"/>
      <c r="C218" s="13"/>
      <c r="D218" s="13"/>
      <c r="E218" s="14"/>
      <c r="F218" s="15"/>
      <c r="G218" s="15"/>
      <c r="H218" s="15"/>
      <c r="I218" s="16"/>
    </row>
    <row r="219" spans="1:9" x14ac:dyDescent="0.25">
      <c r="A219" s="13"/>
      <c r="B219" s="13"/>
      <c r="C219" s="13"/>
      <c r="D219" s="13"/>
      <c r="E219" s="14"/>
      <c r="F219" s="15"/>
      <c r="G219" s="15"/>
      <c r="H219" s="15"/>
      <c r="I219" s="16"/>
    </row>
    <row r="220" spans="1:9" x14ac:dyDescent="0.25">
      <c r="A220" s="13"/>
      <c r="B220" s="13"/>
      <c r="C220" s="13"/>
      <c r="D220" s="13"/>
      <c r="E220" s="14"/>
      <c r="F220" s="15"/>
      <c r="G220" s="15"/>
      <c r="H220" s="15"/>
      <c r="I220" s="16"/>
    </row>
    <row r="221" spans="1:9" x14ac:dyDescent="0.25">
      <c r="A221" s="13"/>
      <c r="B221" s="13"/>
      <c r="C221" s="13"/>
      <c r="D221" s="13"/>
      <c r="E221" s="14"/>
      <c r="F221" s="15"/>
      <c r="G221" s="15"/>
      <c r="H221" s="15"/>
      <c r="I221" s="16"/>
    </row>
    <row r="222" spans="1:9" x14ac:dyDescent="0.25">
      <c r="A222" s="13"/>
      <c r="B222" s="13"/>
      <c r="C222" s="13"/>
      <c r="D222" s="13"/>
      <c r="E222" s="14"/>
      <c r="F222" s="15"/>
      <c r="G222" s="15"/>
      <c r="H222" s="15"/>
      <c r="I222" s="16"/>
    </row>
    <row r="223" spans="1:9" x14ac:dyDescent="0.25">
      <c r="A223" s="13"/>
      <c r="B223" s="13"/>
      <c r="C223" s="13"/>
      <c r="D223" s="13"/>
      <c r="E223" s="14"/>
      <c r="F223" s="15"/>
      <c r="G223" s="15"/>
      <c r="H223" s="15"/>
      <c r="I223" s="16"/>
    </row>
    <row r="224" spans="1:9" x14ac:dyDescent="0.25">
      <c r="A224" s="13"/>
      <c r="B224" s="13"/>
      <c r="C224" s="13"/>
      <c r="D224" s="13"/>
      <c r="E224" s="14"/>
      <c r="F224" s="15"/>
      <c r="G224" s="15"/>
      <c r="H224" s="15"/>
      <c r="I224" s="16"/>
    </row>
    <row r="225" spans="1:9" x14ac:dyDescent="0.25">
      <c r="A225" s="13"/>
      <c r="B225" s="13"/>
      <c r="C225" s="13"/>
      <c r="D225" s="13"/>
      <c r="E225" s="14"/>
      <c r="F225" s="15"/>
      <c r="G225" s="15"/>
      <c r="H225" s="15"/>
      <c r="I225" s="16"/>
    </row>
    <row r="226" spans="1:9" x14ac:dyDescent="0.25">
      <c r="A226" s="13"/>
      <c r="B226" s="13"/>
      <c r="C226" s="13"/>
      <c r="D226" s="13"/>
      <c r="E226" s="14"/>
      <c r="F226" s="15"/>
      <c r="G226" s="15"/>
      <c r="H226" s="15"/>
      <c r="I226" s="16"/>
    </row>
    <row r="227" spans="1:9" x14ac:dyDescent="0.25">
      <c r="A227" s="13"/>
      <c r="B227" s="13"/>
      <c r="C227" s="13"/>
      <c r="D227" s="13"/>
      <c r="E227" s="14"/>
      <c r="F227" s="15"/>
      <c r="G227" s="15"/>
      <c r="H227" s="15"/>
      <c r="I227" s="16"/>
    </row>
    <row r="228" spans="1:9" x14ac:dyDescent="0.25">
      <c r="A228" s="13"/>
      <c r="B228" s="13"/>
      <c r="C228" s="13"/>
      <c r="D228" s="13"/>
      <c r="E228" s="14"/>
      <c r="F228" s="15"/>
      <c r="G228" s="15"/>
      <c r="H228" s="15"/>
      <c r="I228" s="16"/>
    </row>
    <row r="229" spans="1:9" x14ac:dyDescent="0.25">
      <c r="A229" s="13"/>
      <c r="B229" s="13"/>
      <c r="C229" s="13"/>
      <c r="D229" s="13"/>
      <c r="E229" s="14"/>
      <c r="F229" s="15"/>
      <c r="G229" s="15"/>
      <c r="H229" s="15"/>
      <c r="I229" s="16"/>
    </row>
    <row r="230" spans="1:9" x14ac:dyDescent="0.25">
      <c r="A230" s="13"/>
      <c r="B230" s="13"/>
      <c r="C230" s="13"/>
      <c r="D230" s="13"/>
      <c r="E230" s="14"/>
      <c r="F230" s="15"/>
      <c r="G230" s="15"/>
      <c r="H230" s="15"/>
      <c r="I230" s="16"/>
    </row>
    <row r="231" spans="1:9" x14ac:dyDescent="0.25">
      <c r="A231" s="13"/>
      <c r="B231" s="13"/>
      <c r="C231" s="13"/>
      <c r="D231" s="13"/>
      <c r="E231" s="14"/>
      <c r="F231" s="15"/>
      <c r="G231" s="15"/>
      <c r="H231" s="15"/>
      <c r="I231" s="16"/>
    </row>
    <row r="232" spans="1:9" x14ac:dyDescent="0.25">
      <c r="A232" s="13"/>
      <c r="B232" s="13"/>
      <c r="C232" s="13"/>
      <c r="D232" s="13"/>
      <c r="E232" s="14"/>
      <c r="F232" s="15"/>
      <c r="G232" s="15"/>
      <c r="H232" s="15"/>
      <c r="I232" s="16"/>
    </row>
    <row r="233" spans="1:9" x14ac:dyDescent="0.25">
      <c r="A233" s="13"/>
      <c r="B233" s="13"/>
      <c r="C233" s="13"/>
      <c r="D233" s="13"/>
      <c r="E233" s="14"/>
      <c r="F233" s="15"/>
      <c r="G233" s="15"/>
      <c r="H233" s="15"/>
      <c r="I233" s="16"/>
    </row>
    <row r="234" spans="1:9" x14ac:dyDescent="0.25">
      <c r="A234" s="13"/>
      <c r="B234" s="13"/>
      <c r="C234" s="13"/>
      <c r="D234" s="13"/>
      <c r="E234" s="14"/>
      <c r="F234" s="15"/>
      <c r="G234" s="15"/>
      <c r="H234" s="15"/>
      <c r="I234" s="16"/>
    </row>
    <row r="235" spans="1:9" x14ac:dyDescent="0.25">
      <c r="A235" s="13"/>
      <c r="B235" s="13"/>
      <c r="C235" s="13"/>
      <c r="D235" s="13"/>
      <c r="E235" s="14"/>
      <c r="F235" s="15"/>
      <c r="G235" s="15"/>
      <c r="H235" s="15"/>
      <c r="I235" s="16"/>
    </row>
    <row r="236" spans="1:9" x14ac:dyDescent="0.25">
      <c r="A236" s="13"/>
      <c r="B236" s="13"/>
      <c r="C236" s="13"/>
      <c r="D236" s="13"/>
      <c r="E236" s="14"/>
      <c r="F236" s="15"/>
      <c r="G236" s="15"/>
      <c r="H236" s="15"/>
      <c r="I236" s="16"/>
    </row>
    <row r="237" spans="1:9" x14ac:dyDescent="0.25">
      <c r="A237" s="13"/>
      <c r="B237" s="13"/>
      <c r="C237" s="13"/>
      <c r="D237" s="13"/>
      <c r="E237" s="14"/>
      <c r="F237" s="15"/>
      <c r="G237" s="15"/>
      <c r="H237" s="15"/>
      <c r="I237" s="16"/>
    </row>
    <row r="238" spans="1:9" x14ac:dyDescent="0.25">
      <c r="A238" s="13"/>
      <c r="B238" s="13"/>
      <c r="C238" s="13"/>
      <c r="D238" s="13"/>
      <c r="E238" s="14"/>
      <c r="F238" s="15"/>
      <c r="G238" s="15"/>
      <c r="H238" s="15"/>
      <c r="I238" s="16"/>
    </row>
    <row r="239" spans="1:9" x14ac:dyDescent="0.25">
      <c r="A239" s="13"/>
      <c r="B239" s="13"/>
      <c r="C239" s="13"/>
      <c r="D239" s="13"/>
      <c r="E239" s="14"/>
      <c r="F239" s="15"/>
      <c r="G239" s="15"/>
      <c r="H239" s="15"/>
      <c r="I239" s="16"/>
    </row>
    <row r="240" spans="1:9" x14ac:dyDescent="0.25">
      <c r="A240" s="13"/>
      <c r="B240" s="13"/>
      <c r="C240" s="13"/>
      <c r="D240" s="13"/>
      <c r="E240" s="14"/>
      <c r="F240" s="15"/>
      <c r="G240" s="15"/>
      <c r="H240" s="15"/>
      <c r="I240" s="16"/>
    </row>
    <row r="241" spans="1:9" x14ac:dyDescent="0.25">
      <c r="A241" s="13"/>
      <c r="B241" s="13"/>
      <c r="C241" s="13"/>
      <c r="D241" s="13"/>
      <c r="E241" s="14"/>
      <c r="F241" s="15"/>
      <c r="G241" s="15"/>
      <c r="H241" s="15"/>
      <c r="I241" s="16"/>
    </row>
    <row r="242" spans="1:9" x14ac:dyDescent="0.25">
      <c r="A242" s="13"/>
      <c r="B242" s="13"/>
      <c r="C242" s="13"/>
      <c r="D242" s="13"/>
      <c r="E242" s="14"/>
      <c r="F242" s="15"/>
      <c r="G242" s="15"/>
      <c r="H242" s="15"/>
      <c r="I242" s="16"/>
    </row>
    <row r="243" spans="1:9" x14ac:dyDescent="0.25">
      <c r="A243" s="13"/>
      <c r="B243" s="13"/>
      <c r="C243" s="13"/>
      <c r="D243" s="13"/>
      <c r="E243" s="14"/>
      <c r="F243" s="15"/>
      <c r="G243" s="15"/>
      <c r="H243" s="15"/>
      <c r="I243" s="16"/>
    </row>
    <row r="244" spans="1:9" x14ac:dyDescent="0.25">
      <c r="A244" s="13"/>
      <c r="B244" s="13"/>
      <c r="C244" s="13"/>
      <c r="D244" s="13"/>
      <c r="E244" s="14"/>
      <c r="F244" s="15"/>
      <c r="G244" s="15"/>
      <c r="H244" s="15"/>
      <c r="I244" s="16"/>
    </row>
    <row r="245" spans="1:9" x14ac:dyDescent="0.25">
      <c r="A245" s="13"/>
      <c r="B245" s="13"/>
      <c r="C245" s="13"/>
      <c r="D245" s="13"/>
      <c r="E245" s="14"/>
      <c r="F245" s="15"/>
      <c r="G245" s="15"/>
      <c r="H245" s="15"/>
      <c r="I245" s="16"/>
    </row>
    <row r="246" spans="1:9" x14ac:dyDescent="0.25">
      <c r="A246" s="13"/>
      <c r="B246" s="13"/>
      <c r="C246" s="13"/>
      <c r="D246" s="13"/>
      <c r="E246" s="14"/>
      <c r="F246" s="15"/>
      <c r="G246" s="15"/>
      <c r="H246" s="15"/>
      <c r="I246" s="16"/>
    </row>
    <row r="247" spans="1:9" x14ac:dyDescent="0.25">
      <c r="A247" s="13"/>
      <c r="B247" s="13"/>
      <c r="C247" s="13"/>
      <c r="D247" s="13"/>
      <c r="E247" s="14"/>
      <c r="F247" s="15"/>
      <c r="G247" s="15"/>
      <c r="H247" s="15"/>
      <c r="I247" s="16"/>
    </row>
    <row r="248" spans="1:9" x14ac:dyDescent="0.25">
      <c r="A248" s="13"/>
      <c r="B248" s="13"/>
      <c r="C248" s="13"/>
      <c r="D248" s="13"/>
      <c r="E248" s="14"/>
      <c r="F248" s="15"/>
      <c r="G248" s="15"/>
      <c r="H248" s="15"/>
      <c r="I248" s="16"/>
    </row>
    <row r="249" spans="1:9" x14ac:dyDescent="0.25">
      <c r="A249" s="13"/>
      <c r="B249" s="13"/>
      <c r="C249" s="13"/>
      <c r="D249" s="13"/>
      <c r="E249" s="14"/>
      <c r="F249" s="15"/>
      <c r="G249" s="15"/>
      <c r="H249" s="15"/>
      <c r="I249" s="16"/>
    </row>
    <row r="250" spans="1:9" x14ac:dyDescent="0.25">
      <c r="A250" s="13"/>
      <c r="B250" s="13"/>
      <c r="C250" s="13"/>
      <c r="D250" s="13"/>
      <c r="E250" s="14"/>
      <c r="F250" s="15"/>
      <c r="G250" s="15"/>
      <c r="H250" s="15"/>
      <c r="I250" s="16"/>
    </row>
    <row r="251" spans="1:9" x14ac:dyDescent="0.25">
      <c r="A251" s="13"/>
      <c r="B251" s="13"/>
      <c r="C251" s="13"/>
      <c r="D251" s="13"/>
      <c r="E251" s="14"/>
      <c r="F251" s="15"/>
      <c r="G251" s="15"/>
      <c r="H251" s="15"/>
      <c r="I251" s="16"/>
    </row>
    <row r="252" spans="1:9" x14ac:dyDescent="0.25">
      <c r="A252" s="13"/>
      <c r="B252" s="13"/>
      <c r="C252" s="13"/>
      <c r="D252" s="13"/>
      <c r="E252" s="14"/>
      <c r="F252" s="15"/>
      <c r="G252" s="15"/>
      <c r="H252" s="15"/>
      <c r="I252" s="16"/>
    </row>
    <row r="253" spans="1:9" x14ac:dyDescent="0.25">
      <c r="A253" s="13"/>
      <c r="B253" s="13"/>
      <c r="C253" s="13"/>
      <c r="D253" s="13"/>
      <c r="E253" s="14"/>
      <c r="F253" s="15"/>
      <c r="G253" s="15"/>
      <c r="H253" s="15"/>
      <c r="I253" s="16"/>
    </row>
    <row r="254" spans="1:9" x14ac:dyDescent="0.25">
      <c r="A254" s="13"/>
      <c r="B254" s="13"/>
      <c r="C254" s="13"/>
      <c r="D254" s="13"/>
      <c r="E254" s="14"/>
      <c r="F254" s="15"/>
      <c r="G254" s="15"/>
      <c r="H254" s="15"/>
      <c r="I254" s="16"/>
    </row>
    <row r="255" spans="1:9" x14ac:dyDescent="0.25">
      <c r="A255" s="13"/>
      <c r="B255" s="13"/>
      <c r="C255" s="13"/>
      <c r="D255" s="13"/>
      <c r="E255" s="14"/>
      <c r="F255" s="15"/>
      <c r="G255" s="15"/>
      <c r="H255" s="15"/>
      <c r="I255" s="16"/>
    </row>
    <row r="256" spans="1:9" x14ac:dyDescent="0.25">
      <c r="A256" s="13"/>
      <c r="B256" s="13"/>
      <c r="C256" s="13"/>
      <c r="D256" s="13"/>
      <c r="E256" s="14"/>
      <c r="F256" s="15"/>
      <c r="G256" s="15"/>
      <c r="H256" s="15"/>
      <c r="I256" s="16"/>
    </row>
    <row r="257" spans="1:9" x14ac:dyDescent="0.25">
      <c r="A257" s="13"/>
      <c r="B257" s="13"/>
      <c r="C257" s="13"/>
      <c r="D257" s="13"/>
      <c r="E257" s="14"/>
      <c r="F257" s="15"/>
      <c r="G257" s="15"/>
      <c r="H257" s="15"/>
      <c r="I257" s="16"/>
    </row>
    <row r="258" spans="1:9" x14ac:dyDescent="0.25">
      <c r="A258" s="13"/>
      <c r="B258" s="13"/>
      <c r="C258" s="13"/>
      <c r="D258" s="13"/>
      <c r="E258" s="14"/>
      <c r="F258" s="15"/>
      <c r="G258" s="15"/>
      <c r="H258" s="15"/>
      <c r="I258" s="16"/>
    </row>
    <row r="259" spans="1:9" x14ac:dyDescent="0.25">
      <c r="A259" s="13"/>
      <c r="B259" s="13"/>
      <c r="C259" s="13"/>
      <c r="D259" s="13"/>
      <c r="E259" s="14"/>
      <c r="F259" s="15"/>
      <c r="G259" s="15"/>
      <c r="H259" s="15"/>
      <c r="I259" s="16"/>
    </row>
    <row r="260" spans="1:9" x14ac:dyDescent="0.25">
      <c r="A260" s="13"/>
      <c r="B260" s="13"/>
      <c r="C260" s="13"/>
      <c r="D260" s="13"/>
      <c r="E260" s="14"/>
      <c r="F260" s="15"/>
      <c r="G260" s="15"/>
      <c r="H260" s="15"/>
      <c r="I260" s="16"/>
    </row>
    <row r="261" spans="1:9" x14ac:dyDescent="0.25">
      <c r="A261" s="13"/>
      <c r="B261" s="13"/>
      <c r="C261" s="13"/>
      <c r="D261" s="13"/>
      <c r="E261" s="14"/>
      <c r="F261" s="15"/>
      <c r="G261" s="15"/>
      <c r="H261" s="15"/>
      <c r="I261" s="16"/>
    </row>
    <row r="262" spans="1:9" x14ac:dyDescent="0.25">
      <c r="A262" s="13"/>
      <c r="B262" s="13"/>
      <c r="C262" s="13"/>
      <c r="D262" s="13"/>
      <c r="E262" s="14"/>
      <c r="F262" s="15"/>
      <c r="G262" s="15"/>
      <c r="H262" s="15"/>
      <c r="I262" s="16"/>
    </row>
    <row r="263" spans="1:9" x14ac:dyDescent="0.25">
      <c r="A263" s="13"/>
      <c r="B263" s="13"/>
      <c r="C263" s="13"/>
      <c r="D263" s="13"/>
      <c r="E263" s="14"/>
      <c r="F263" s="15"/>
      <c r="G263" s="15"/>
      <c r="H263" s="15"/>
      <c r="I263" s="16"/>
    </row>
    <row r="264" spans="1:9" x14ac:dyDescent="0.25">
      <c r="A264" s="13"/>
      <c r="B264" s="13"/>
      <c r="C264" s="13"/>
      <c r="D264" s="13"/>
      <c r="E264" s="14"/>
      <c r="F264" s="15"/>
      <c r="G264" s="15"/>
      <c r="H264" s="15"/>
      <c r="I264" s="16"/>
    </row>
    <row r="265" spans="1:9" x14ac:dyDescent="0.25">
      <c r="A265" s="13"/>
      <c r="B265" s="13"/>
      <c r="C265" s="13"/>
      <c r="D265" s="13"/>
      <c r="E265" s="14"/>
      <c r="F265" s="15"/>
      <c r="G265" s="15"/>
      <c r="H265" s="15"/>
      <c r="I265" s="16"/>
    </row>
    <row r="266" spans="1:9" x14ac:dyDescent="0.25">
      <c r="A266" s="13"/>
      <c r="B266" s="13"/>
      <c r="C266" s="13"/>
      <c r="D266" s="13"/>
      <c r="E266" s="14"/>
      <c r="F266" s="15"/>
      <c r="G266" s="15"/>
      <c r="H266" s="15"/>
      <c r="I266" s="16"/>
    </row>
    <row r="267" spans="1:9" x14ac:dyDescent="0.25">
      <c r="A267" s="13"/>
      <c r="B267" s="13"/>
      <c r="C267" s="13"/>
      <c r="D267" s="13"/>
      <c r="E267" s="14"/>
      <c r="F267" s="15"/>
      <c r="G267" s="15"/>
      <c r="H267" s="15"/>
      <c r="I267" s="16"/>
    </row>
    <row r="268" spans="1:9" x14ac:dyDescent="0.25">
      <c r="A268" s="13"/>
      <c r="B268" s="13"/>
      <c r="C268" s="13"/>
      <c r="D268" s="13"/>
      <c r="E268" s="14"/>
      <c r="F268" s="15"/>
      <c r="G268" s="15"/>
      <c r="H268" s="15"/>
      <c r="I268" s="16"/>
    </row>
    <row r="269" spans="1:9" x14ac:dyDescent="0.25">
      <c r="A269" s="13"/>
      <c r="B269" s="13"/>
      <c r="C269" s="13"/>
      <c r="D269" s="13"/>
      <c r="E269" s="14"/>
      <c r="F269" s="15"/>
      <c r="G269" s="15"/>
      <c r="H269" s="15"/>
      <c r="I269" s="16"/>
    </row>
    <row r="270" spans="1:9" x14ac:dyDescent="0.25">
      <c r="A270" s="13"/>
      <c r="B270" s="13"/>
      <c r="C270" s="13"/>
      <c r="D270" s="13"/>
      <c r="E270" s="14"/>
      <c r="F270" s="15"/>
      <c r="G270" s="15"/>
      <c r="H270" s="15"/>
      <c r="I270" s="16"/>
    </row>
    <row r="271" spans="1:9" x14ac:dyDescent="0.25">
      <c r="A271" s="13"/>
      <c r="B271" s="13"/>
      <c r="C271" s="13"/>
      <c r="D271" s="13"/>
      <c r="E271" s="14"/>
      <c r="F271" s="15"/>
      <c r="G271" s="15"/>
      <c r="H271" s="15"/>
      <c r="I271" s="16"/>
    </row>
    <row r="272" spans="1:9" x14ac:dyDescent="0.25">
      <c r="A272" s="13"/>
      <c r="B272" s="13"/>
      <c r="C272" s="13"/>
      <c r="D272" s="13"/>
      <c r="E272" s="14"/>
      <c r="F272" s="15"/>
      <c r="G272" s="15"/>
      <c r="H272" s="15"/>
      <c r="I272" s="16"/>
    </row>
    <row r="273" spans="1:9" x14ac:dyDescent="0.25">
      <c r="A273" s="13"/>
      <c r="B273" s="13"/>
      <c r="C273" s="13"/>
      <c r="D273" s="13"/>
      <c r="E273" s="14"/>
      <c r="F273" s="15"/>
      <c r="G273" s="15"/>
      <c r="H273" s="15"/>
      <c r="I273" s="16"/>
    </row>
    <row r="274" spans="1:9" x14ac:dyDescent="0.25">
      <c r="A274" s="13"/>
      <c r="B274" s="13"/>
      <c r="C274" s="13"/>
      <c r="D274" s="13"/>
      <c r="E274" s="14"/>
      <c r="F274" s="15"/>
      <c r="G274" s="15"/>
      <c r="H274" s="15"/>
      <c r="I274" s="16"/>
    </row>
    <row r="275" spans="1:9" x14ac:dyDescent="0.25">
      <c r="A275" s="13"/>
      <c r="B275" s="13"/>
      <c r="C275" s="13"/>
      <c r="D275" s="13"/>
      <c r="E275" s="14"/>
      <c r="F275" s="15"/>
      <c r="G275" s="15"/>
      <c r="H275" s="15"/>
      <c r="I275" s="16"/>
    </row>
    <row r="276" spans="1:9" x14ac:dyDescent="0.25">
      <c r="A276" s="13"/>
      <c r="B276" s="13"/>
      <c r="C276" s="13"/>
      <c r="D276" s="13"/>
      <c r="E276" s="14"/>
      <c r="F276" s="15"/>
      <c r="G276" s="15"/>
      <c r="H276" s="15"/>
      <c r="I276" s="16"/>
    </row>
    <row r="277" spans="1:9" x14ac:dyDescent="0.25">
      <c r="A277" s="13"/>
      <c r="B277" s="13"/>
      <c r="C277" s="13"/>
      <c r="D277" s="13"/>
      <c r="E277" s="14"/>
      <c r="F277" s="15"/>
      <c r="G277" s="15"/>
      <c r="H277" s="15"/>
      <c r="I277" s="16"/>
    </row>
    <row r="278" spans="1:9" x14ac:dyDescent="0.25">
      <c r="A278" s="13"/>
      <c r="B278" s="13"/>
      <c r="C278" s="13"/>
      <c r="D278" s="13"/>
      <c r="E278" s="14"/>
      <c r="F278" s="15"/>
      <c r="G278" s="15"/>
      <c r="H278" s="15"/>
      <c r="I278" s="16"/>
    </row>
    <row r="279" spans="1:9" x14ac:dyDescent="0.25">
      <c r="A279" s="13"/>
      <c r="B279" s="13"/>
      <c r="C279" s="13"/>
      <c r="D279" s="13"/>
      <c r="E279" s="14"/>
      <c r="F279" s="15"/>
      <c r="G279" s="15"/>
      <c r="H279" s="15"/>
      <c r="I279" s="16"/>
    </row>
    <row r="280" spans="1:9" x14ac:dyDescent="0.25">
      <c r="A280" s="13"/>
      <c r="B280" s="13"/>
      <c r="C280" s="13"/>
      <c r="D280" s="13"/>
      <c r="E280" s="14"/>
      <c r="F280" s="15"/>
      <c r="G280" s="15"/>
      <c r="H280" s="15"/>
      <c r="I280" s="16"/>
    </row>
    <row r="281" spans="1:9" x14ac:dyDescent="0.25">
      <c r="A281" s="13"/>
      <c r="B281" s="13"/>
      <c r="C281" s="13"/>
      <c r="D281" s="13"/>
      <c r="E281" s="14"/>
      <c r="F281" s="15"/>
      <c r="G281" s="15"/>
      <c r="H281" s="15"/>
      <c r="I281" s="16"/>
    </row>
    <row r="282" spans="1:9" x14ac:dyDescent="0.25">
      <c r="A282" s="13"/>
      <c r="B282" s="13"/>
      <c r="C282" s="13"/>
      <c r="D282" s="13"/>
      <c r="E282" s="14"/>
      <c r="F282" s="15"/>
      <c r="G282" s="15"/>
      <c r="H282" s="15"/>
      <c r="I282" s="16"/>
    </row>
    <row r="283" spans="1:9" x14ac:dyDescent="0.25">
      <c r="A283" s="13"/>
      <c r="B283" s="13"/>
      <c r="C283" s="13"/>
      <c r="D283" s="13"/>
      <c r="E283" s="14"/>
      <c r="F283" s="15"/>
      <c r="G283" s="15"/>
      <c r="H283" s="15"/>
      <c r="I283" s="16"/>
    </row>
    <row r="284" spans="1:9" x14ac:dyDescent="0.25">
      <c r="A284" s="13"/>
      <c r="B284" s="13"/>
      <c r="C284" s="13"/>
      <c r="D284" s="13"/>
      <c r="E284" s="14"/>
      <c r="F284" s="15"/>
      <c r="G284" s="15"/>
      <c r="H284" s="15"/>
      <c r="I284" s="16"/>
    </row>
    <row r="285" spans="1:9" x14ac:dyDescent="0.25">
      <c r="A285" s="13"/>
      <c r="B285" s="13"/>
      <c r="C285" s="13"/>
      <c r="D285" s="13"/>
      <c r="E285" s="14"/>
      <c r="F285" s="15"/>
      <c r="G285" s="15"/>
      <c r="H285" s="15"/>
      <c r="I285" s="16"/>
    </row>
    <row r="286" spans="1:9" x14ac:dyDescent="0.25">
      <c r="A286" s="13"/>
      <c r="B286" s="13"/>
      <c r="C286" s="13"/>
      <c r="D286" s="13"/>
      <c r="E286" s="14"/>
      <c r="F286" s="15"/>
      <c r="G286" s="15"/>
      <c r="H286" s="15"/>
      <c r="I286" s="16"/>
    </row>
    <row r="287" spans="1:9" x14ac:dyDescent="0.25">
      <c r="A287" s="13"/>
      <c r="B287" s="13"/>
      <c r="C287" s="13"/>
      <c r="D287" s="13"/>
      <c r="E287" s="14"/>
      <c r="F287" s="15"/>
      <c r="G287" s="15"/>
      <c r="H287" s="15"/>
      <c r="I287" s="16"/>
    </row>
    <row r="288" spans="1:9" x14ac:dyDescent="0.25">
      <c r="A288" s="13"/>
      <c r="B288" s="13"/>
      <c r="C288" s="13"/>
      <c r="D288" s="13"/>
      <c r="E288" s="14"/>
      <c r="F288" s="15"/>
      <c r="G288" s="15"/>
      <c r="H288" s="15"/>
      <c r="I288" s="16"/>
    </row>
    <row r="289" spans="1:9" x14ac:dyDescent="0.25">
      <c r="A289" s="13"/>
      <c r="B289" s="13"/>
      <c r="C289" s="13"/>
      <c r="D289" s="13"/>
      <c r="E289" s="14"/>
      <c r="F289" s="15"/>
      <c r="G289" s="15"/>
      <c r="H289" s="15"/>
      <c r="I289" s="16"/>
    </row>
    <row r="290" spans="1:9" x14ac:dyDescent="0.25">
      <c r="A290" s="13"/>
      <c r="B290" s="13"/>
      <c r="C290" s="13"/>
      <c r="D290" s="13"/>
      <c r="E290" s="14"/>
      <c r="F290" s="15"/>
      <c r="G290" s="15"/>
      <c r="H290" s="15"/>
      <c r="I290" s="16"/>
    </row>
    <row r="291" spans="1:9" x14ac:dyDescent="0.25">
      <c r="A291" s="13"/>
      <c r="B291" s="13"/>
      <c r="C291" s="13"/>
      <c r="D291" s="13"/>
      <c r="E291" s="14"/>
      <c r="F291" s="15"/>
      <c r="G291" s="15"/>
      <c r="H291" s="15"/>
      <c r="I291" s="16"/>
    </row>
    <row r="292" spans="1:9" x14ac:dyDescent="0.25">
      <c r="A292" s="13"/>
      <c r="B292" s="13"/>
      <c r="C292" s="13"/>
      <c r="D292" s="13"/>
      <c r="E292" s="14"/>
      <c r="F292" s="15"/>
      <c r="G292" s="15"/>
      <c r="H292" s="15"/>
      <c r="I292" s="16"/>
    </row>
    <row r="293" spans="1:9" x14ac:dyDescent="0.25">
      <c r="A293" s="13"/>
      <c r="B293" s="13"/>
      <c r="C293" s="13"/>
      <c r="D293" s="13"/>
      <c r="E293" s="14"/>
      <c r="F293" s="15"/>
      <c r="G293" s="15"/>
      <c r="H293" s="15"/>
      <c r="I293" s="16"/>
    </row>
    <row r="294" spans="1:9" x14ac:dyDescent="0.25">
      <c r="A294" s="13"/>
      <c r="B294" s="13"/>
      <c r="C294" s="13"/>
      <c r="D294" s="13"/>
      <c r="E294" s="14"/>
      <c r="F294" s="15"/>
      <c r="G294" s="15"/>
      <c r="H294" s="15"/>
      <c r="I294" s="16"/>
    </row>
    <row r="295" spans="1:9" x14ac:dyDescent="0.25">
      <c r="A295" s="13"/>
      <c r="B295" s="13"/>
      <c r="C295" s="13"/>
      <c r="D295" s="13"/>
      <c r="E295" s="14"/>
      <c r="F295" s="15"/>
      <c r="G295" s="15"/>
      <c r="H295" s="15"/>
      <c r="I295" s="16"/>
    </row>
    <row r="296" spans="1:9" x14ac:dyDescent="0.25">
      <c r="A296" s="13"/>
      <c r="B296" s="13"/>
      <c r="C296" s="13"/>
      <c r="D296" s="13"/>
      <c r="E296" s="14"/>
      <c r="F296" s="15"/>
      <c r="G296" s="15"/>
      <c r="H296" s="15"/>
      <c r="I296" s="16"/>
    </row>
    <row r="297" spans="1:9" x14ac:dyDescent="0.25">
      <c r="A297" s="13"/>
      <c r="B297" s="13"/>
      <c r="C297" s="13"/>
      <c r="D297" s="13"/>
      <c r="E297" s="14"/>
      <c r="F297" s="15"/>
      <c r="G297" s="15"/>
      <c r="H297" s="15"/>
      <c r="I297" s="16"/>
    </row>
    <row r="298" spans="1:9" x14ac:dyDescent="0.25">
      <c r="A298" s="13"/>
      <c r="B298" s="13"/>
      <c r="C298" s="13"/>
      <c r="D298" s="13"/>
      <c r="E298" s="14"/>
      <c r="F298" s="15"/>
      <c r="G298" s="15"/>
      <c r="H298" s="15"/>
      <c r="I298" s="16"/>
    </row>
    <row r="299" spans="1:9" x14ac:dyDescent="0.25">
      <c r="A299" s="13"/>
      <c r="B299" s="13"/>
      <c r="C299" s="13"/>
      <c r="D299" s="13"/>
      <c r="E299" s="14"/>
      <c r="F299" s="15"/>
      <c r="G299" s="15"/>
      <c r="H299" s="15"/>
      <c r="I299" s="16"/>
    </row>
    <row r="300" spans="1:9" x14ac:dyDescent="0.25">
      <c r="A300" s="13"/>
      <c r="B300" s="13"/>
      <c r="C300" s="13"/>
      <c r="D300" s="13"/>
      <c r="E300" s="14"/>
      <c r="F300" s="15"/>
      <c r="G300" s="15"/>
      <c r="H300" s="15"/>
      <c r="I300" s="16"/>
    </row>
    <row r="301" spans="1:9" x14ac:dyDescent="0.25">
      <c r="A301" s="13"/>
      <c r="B301" s="13"/>
      <c r="C301" s="13"/>
      <c r="D301" s="13"/>
      <c r="E301" s="14"/>
      <c r="F301" s="15"/>
      <c r="G301" s="15"/>
      <c r="H301" s="15"/>
      <c r="I301" s="16"/>
    </row>
    <row r="302" spans="1:9" x14ac:dyDescent="0.25">
      <c r="A302" s="13"/>
      <c r="B302" s="13"/>
      <c r="C302" s="13"/>
      <c r="D302" s="13"/>
      <c r="E302" s="14"/>
      <c r="F302" s="15"/>
      <c r="G302" s="15"/>
      <c r="H302" s="15"/>
      <c r="I302" s="16"/>
    </row>
    <row r="303" spans="1:9" x14ac:dyDescent="0.25">
      <c r="A303" s="13"/>
      <c r="B303" s="13"/>
      <c r="C303" s="13"/>
      <c r="D303" s="13"/>
      <c r="E303" s="14"/>
      <c r="F303" s="15"/>
      <c r="G303" s="15"/>
      <c r="H303" s="15"/>
      <c r="I303" s="16"/>
    </row>
    <row r="304" spans="1:9" x14ac:dyDescent="0.25">
      <c r="A304" s="13"/>
      <c r="B304" s="13"/>
      <c r="C304" s="13"/>
      <c r="D304" s="13"/>
      <c r="E304" s="14"/>
      <c r="F304" s="15"/>
      <c r="G304" s="15"/>
      <c r="H304" s="15"/>
      <c r="I304" s="16"/>
    </row>
    <row r="305" spans="1:9" x14ac:dyDescent="0.25">
      <c r="A305" s="13"/>
      <c r="B305" s="13"/>
      <c r="C305" s="13"/>
      <c r="D305" s="13"/>
      <c r="E305" s="14"/>
      <c r="F305" s="15"/>
      <c r="G305" s="15"/>
      <c r="H305" s="15"/>
      <c r="I305" s="16"/>
    </row>
    <row r="306" spans="1:9" x14ac:dyDescent="0.25">
      <c r="A306" s="13"/>
      <c r="B306" s="13"/>
      <c r="C306" s="13"/>
      <c r="D306" s="13"/>
      <c r="E306" s="14"/>
      <c r="F306" s="15"/>
      <c r="G306" s="15"/>
      <c r="H306" s="15"/>
      <c r="I306" s="16"/>
    </row>
    <row r="307" spans="1:9" x14ac:dyDescent="0.25">
      <c r="A307" s="13"/>
      <c r="B307" s="13"/>
      <c r="C307" s="13"/>
      <c r="D307" s="13"/>
      <c r="E307" s="14"/>
      <c r="F307" s="15"/>
      <c r="G307" s="15"/>
      <c r="H307" s="15"/>
      <c r="I307" s="16"/>
    </row>
    <row r="308" spans="1:9" x14ac:dyDescent="0.25">
      <c r="A308" s="13"/>
      <c r="B308" s="13"/>
      <c r="C308" s="13"/>
      <c r="D308" s="13"/>
      <c r="E308" s="14"/>
      <c r="F308" s="15"/>
      <c r="G308" s="15"/>
      <c r="H308" s="15"/>
      <c r="I308" s="16"/>
    </row>
    <row r="309" spans="1:9" x14ac:dyDescent="0.25">
      <c r="A309" s="13"/>
      <c r="B309" s="13"/>
      <c r="C309" s="13"/>
      <c r="D309" s="13"/>
      <c r="E309" s="14"/>
      <c r="F309" s="15"/>
      <c r="G309" s="15"/>
      <c r="H309" s="15"/>
      <c r="I309" s="16"/>
    </row>
    <row r="310" spans="1:9" x14ac:dyDescent="0.25">
      <c r="A310" s="13"/>
      <c r="B310" s="13"/>
      <c r="C310" s="13"/>
      <c r="D310" s="13"/>
      <c r="E310" s="14"/>
      <c r="F310" s="15"/>
      <c r="G310" s="15"/>
      <c r="H310" s="15"/>
      <c r="I310" s="16"/>
    </row>
    <row r="311" spans="1:9" x14ac:dyDescent="0.25">
      <c r="A311" s="13"/>
      <c r="B311" s="13"/>
      <c r="C311" s="13"/>
      <c r="D311" s="13"/>
      <c r="E311" s="14"/>
      <c r="F311" s="15"/>
      <c r="G311" s="15"/>
      <c r="H311" s="15"/>
      <c r="I311" s="16"/>
    </row>
    <row r="312" spans="1:9" x14ac:dyDescent="0.25">
      <c r="A312" s="13"/>
      <c r="B312" s="13"/>
      <c r="C312" s="13"/>
      <c r="D312" s="13"/>
      <c r="E312" s="14"/>
      <c r="F312" s="15"/>
      <c r="G312" s="15"/>
      <c r="H312" s="15"/>
      <c r="I312" s="16"/>
    </row>
    <row r="313" spans="1:9" x14ac:dyDescent="0.25">
      <c r="A313" s="13"/>
      <c r="B313" s="13"/>
      <c r="C313" s="13"/>
      <c r="D313" s="13"/>
      <c r="E313" s="14"/>
      <c r="F313" s="15"/>
      <c r="G313" s="15"/>
      <c r="H313" s="15"/>
      <c r="I313" s="16"/>
    </row>
    <row r="314" spans="1:9" x14ac:dyDescent="0.25">
      <c r="A314" s="13"/>
      <c r="B314" s="13"/>
      <c r="C314" s="13"/>
      <c r="D314" s="13"/>
      <c r="E314" s="14"/>
      <c r="F314" s="15"/>
      <c r="G314" s="15"/>
      <c r="H314" s="15"/>
      <c r="I314" s="16"/>
    </row>
    <row r="315" spans="1:9" x14ac:dyDescent="0.25">
      <c r="A315" s="13"/>
      <c r="B315" s="13"/>
      <c r="C315" s="13"/>
      <c r="D315" s="13"/>
      <c r="E315" s="14"/>
      <c r="F315" s="15"/>
      <c r="G315" s="15"/>
      <c r="H315" s="15"/>
      <c r="I315" s="16"/>
    </row>
    <row r="316" spans="1:9" x14ac:dyDescent="0.25">
      <c r="A316" s="13"/>
      <c r="B316" s="13"/>
      <c r="C316" s="13"/>
      <c r="D316" s="13"/>
      <c r="E316" s="14"/>
      <c r="F316" s="15"/>
      <c r="G316" s="15"/>
      <c r="H316" s="15"/>
      <c r="I316" s="16"/>
    </row>
    <row r="317" spans="1:9" x14ac:dyDescent="0.25">
      <c r="A317" s="13"/>
      <c r="B317" s="13"/>
      <c r="C317" s="13"/>
      <c r="D317" s="13"/>
      <c r="E317" s="14"/>
      <c r="F317" s="15"/>
      <c r="G317" s="15"/>
      <c r="H317" s="15"/>
      <c r="I317" s="16"/>
    </row>
    <row r="318" spans="1:9" x14ac:dyDescent="0.25">
      <c r="A318" s="13"/>
      <c r="B318" s="13"/>
      <c r="C318" s="13"/>
      <c r="D318" s="13"/>
      <c r="E318" s="14"/>
      <c r="F318" s="15"/>
      <c r="G318" s="15"/>
      <c r="H318" s="15"/>
      <c r="I318" s="16"/>
    </row>
    <row r="319" spans="1:9" x14ac:dyDescent="0.25">
      <c r="A319" s="13"/>
      <c r="B319" s="13"/>
      <c r="C319" s="13"/>
      <c r="D319" s="13"/>
      <c r="E319" s="14"/>
      <c r="F319" s="15"/>
      <c r="G319" s="15"/>
      <c r="H319" s="15"/>
      <c r="I319" s="16"/>
    </row>
    <row r="320" spans="1:9" x14ac:dyDescent="0.25">
      <c r="A320" s="13"/>
      <c r="B320" s="13"/>
      <c r="C320" s="13"/>
      <c r="D320" s="13"/>
      <c r="E320" s="14"/>
      <c r="F320" s="15"/>
      <c r="G320" s="15"/>
      <c r="H320" s="15"/>
      <c r="I320" s="16"/>
    </row>
    <row r="321" spans="1:9" x14ac:dyDescent="0.25">
      <c r="A321" s="13"/>
      <c r="B321" s="13"/>
      <c r="C321" s="13"/>
      <c r="D321" s="13"/>
      <c r="E321" s="14"/>
      <c r="F321" s="15"/>
      <c r="G321" s="15"/>
      <c r="H321" s="15"/>
      <c r="I321" s="16"/>
    </row>
    <row r="322" spans="1:9" x14ac:dyDescent="0.25">
      <c r="A322" s="13"/>
      <c r="B322" s="13"/>
      <c r="C322" s="13"/>
      <c r="D322" s="13"/>
      <c r="E322" s="14"/>
      <c r="F322" s="15"/>
      <c r="G322" s="15"/>
      <c r="H322" s="15"/>
      <c r="I322" s="16"/>
    </row>
    <row r="323" spans="1:9" x14ac:dyDescent="0.25">
      <c r="A323" s="13"/>
      <c r="B323" s="13"/>
      <c r="C323" s="13"/>
      <c r="D323" s="13"/>
      <c r="E323" s="14"/>
      <c r="F323" s="15"/>
      <c r="G323" s="15"/>
      <c r="H323" s="15"/>
      <c r="I323" s="16"/>
    </row>
    <row r="324" spans="1:9" x14ac:dyDescent="0.25">
      <c r="A324" s="13"/>
      <c r="B324" s="13"/>
      <c r="C324" s="13"/>
      <c r="D324" s="13"/>
      <c r="E324" s="14"/>
      <c r="F324" s="15"/>
      <c r="G324" s="15"/>
      <c r="H324" s="15"/>
      <c r="I324" s="16"/>
    </row>
    <row r="325" spans="1:9" x14ac:dyDescent="0.25">
      <c r="A325" s="13"/>
      <c r="B325" s="13"/>
      <c r="C325" s="13"/>
      <c r="D325" s="13"/>
      <c r="E325" s="14"/>
      <c r="F325" s="15"/>
      <c r="G325" s="15"/>
      <c r="H325" s="15"/>
      <c r="I325" s="16"/>
    </row>
    <row r="326" spans="1:9" x14ac:dyDescent="0.25">
      <c r="A326" s="13"/>
      <c r="B326" s="13"/>
      <c r="C326" s="13"/>
      <c r="D326" s="13"/>
      <c r="E326" s="14"/>
      <c r="F326" s="15"/>
      <c r="G326" s="15"/>
      <c r="H326" s="15"/>
      <c r="I326" s="16"/>
    </row>
    <row r="327" spans="1:9" x14ac:dyDescent="0.25">
      <c r="A327" s="13"/>
      <c r="B327" s="13"/>
      <c r="C327" s="13"/>
      <c r="D327" s="13"/>
      <c r="E327" s="14"/>
      <c r="F327" s="15"/>
      <c r="G327" s="15"/>
      <c r="H327" s="15"/>
      <c r="I327" s="16"/>
    </row>
    <row r="328" spans="1:9" x14ac:dyDescent="0.25">
      <c r="A328" s="13"/>
      <c r="B328" s="13"/>
      <c r="C328" s="13"/>
      <c r="D328" s="13"/>
      <c r="E328" s="14"/>
      <c r="F328" s="15"/>
      <c r="G328" s="15"/>
      <c r="H328" s="15"/>
      <c r="I328" s="16"/>
    </row>
    <row r="329" spans="1:9" x14ac:dyDescent="0.25">
      <c r="A329" s="13"/>
      <c r="B329" s="13"/>
      <c r="C329" s="13"/>
      <c r="D329" s="13"/>
      <c r="E329" s="14"/>
      <c r="F329" s="15"/>
      <c r="G329" s="15"/>
      <c r="H329" s="15"/>
      <c r="I329" s="16"/>
    </row>
    <row r="330" spans="1:9" x14ac:dyDescent="0.25">
      <c r="A330" s="13"/>
      <c r="B330" s="13"/>
      <c r="C330" s="13"/>
      <c r="D330" s="13"/>
      <c r="E330" s="14"/>
      <c r="F330" s="15"/>
      <c r="G330" s="15"/>
      <c r="H330" s="15"/>
      <c r="I330" s="16"/>
    </row>
    <row r="331" spans="1:9" x14ac:dyDescent="0.25">
      <c r="A331" s="13"/>
      <c r="B331" s="13"/>
      <c r="C331" s="13"/>
      <c r="D331" s="13"/>
      <c r="E331" s="14"/>
      <c r="F331" s="15"/>
      <c r="G331" s="15"/>
      <c r="H331" s="15"/>
      <c r="I331" s="16"/>
    </row>
    <row r="332" spans="1:9" x14ac:dyDescent="0.25">
      <c r="A332" s="13"/>
      <c r="B332" s="13"/>
      <c r="C332" s="13"/>
      <c r="D332" s="13"/>
      <c r="E332" s="14"/>
      <c r="F332" s="15"/>
      <c r="G332" s="15"/>
      <c r="H332" s="15"/>
      <c r="I332" s="16"/>
    </row>
    <row r="333" spans="1:9" x14ac:dyDescent="0.25">
      <c r="A333" s="13"/>
      <c r="B333" s="13"/>
      <c r="C333" s="13"/>
      <c r="D333" s="13"/>
      <c r="E333" s="14"/>
      <c r="F333" s="15"/>
      <c r="G333" s="15"/>
      <c r="H333" s="15"/>
      <c r="I333" s="16"/>
    </row>
    <row r="334" spans="1:9" x14ac:dyDescent="0.25">
      <c r="A334" s="13"/>
      <c r="B334" s="13"/>
      <c r="C334" s="13"/>
      <c r="D334" s="13"/>
      <c r="E334" s="14"/>
      <c r="F334" s="15"/>
      <c r="G334" s="15"/>
      <c r="H334" s="15"/>
      <c r="I334" s="16"/>
    </row>
    <row r="335" spans="1:9" x14ac:dyDescent="0.25">
      <c r="A335" s="13"/>
      <c r="B335" s="13"/>
      <c r="C335" s="13"/>
      <c r="D335" s="13"/>
      <c r="E335" s="14"/>
      <c r="F335" s="15"/>
      <c r="G335" s="15"/>
      <c r="H335" s="15"/>
      <c r="I335" s="16"/>
    </row>
    <row r="336" spans="1:9" x14ac:dyDescent="0.25">
      <c r="A336" s="13"/>
      <c r="B336" s="13"/>
      <c r="C336" s="13"/>
      <c r="D336" s="13"/>
      <c r="E336" s="14"/>
      <c r="F336" s="15"/>
      <c r="G336" s="15"/>
      <c r="H336" s="15"/>
      <c r="I336" s="16"/>
    </row>
    <row r="337" spans="1:9" x14ac:dyDescent="0.25">
      <c r="A337" s="13"/>
      <c r="B337" s="13"/>
      <c r="C337" s="13"/>
      <c r="D337" s="13"/>
      <c r="E337" s="14"/>
      <c r="F337" s="15"/>
      <c r="G337" s="15"/>
      <c r="H337" s="15"/>
      <c r="I337" s="16"/>
    </row>
    <row r="338" spans="1:9" x14ac:dyDescent="0.25">
      <c r="A338" s="13"/>
      <c r="B338" s="13"/>
      <c r="C338" s="13"/>
      <c r="D338" s="13"/>
      <c r="E338" s="14"/>
      <c r="F338" s="15"/>
      <c r="G338" s="15"/>
      <c r="H338" s="15"/>
      <c r="I338" s="16"/>
    </row>
    <row r="339" spans="1:9" x14ac:dyDescent="0.25">
      <c r="A339" s="13"/>
      <c r="B339" s="13"/>
      <c r="C339" s="13"/>
      <c r="D339" s="13"/>
      <c r="E339" s="14"/>
      <c r="F339" s="15"/>
      <c r="G339" s="15"/>
      <c r="H339" s="15"/>
      <c r="I339" s="16"/>
    </row>
    <row r="340" spans="1:9" x14ac:dyDescent="0.25">
      <c r="A340" s="13"/>
      <c r="B340" s="13"/>
      <c r="C340" s="13"/>
      <c r="D340" s="13"/>
      <c r="E340" s="14"/>
      <c r="F340" s="15"/>
      <c r="G340" s="15"/>
      <c r="H340" s="15"/>
      <c r="I340" s="16"/>
    </row>
    <row r="341" spans="1:9" x14ac:dyDescent="0.25">
      <c r="A341" s="13"/>
      <c r="B341" s="13"/>
      <c r="C341" s="13"/>
      <c r="D341" s="13"/>
      <c r="E341" s="14"/>
      <c r="F341" s="15"/>
      <c r="G341" s="15"/>
      <c r="H341" s="15"/>
      <c r="I341" s="16"/>
    </row>
    <row r="342" spans="1:9" x14ac:dyDescent="0.25">
      <c r="A342" s="13"/>
      <c r="B342" s="13"/>
      <c r="C342" s="13"/>
      <c r="D342" s="13"/>
      <c r="E342" s="14"/>
      <c r="F342" s="15"/>
      <c r="G342" s="15"/>
      <c r="H342" s="15"/>
      <c r="I342" s="16"/>
    </row>
    <row r="343" spans="1:9" x14ac:dyDescent="0.25">
      <c r="A343" s="13"/>
      <c r="B343" s="13"/>
      <c r="C343" s="13"/>
      <c r="D343" s="13"/>
      <c r="E343" s="14"/>
      <c r="F343" s="15"/>
      <c r="G343" s="15"/>
      <c r="H343" s="15"/>
      <c r="I343" s="16"/>
    </row>
    <row r="344" spans="1:9" x14ac:dyDescent="0.25">
      <c r="A344" s="13"/>
      <c r="B344" s="13"/>
      <c r="C344" s="13"/>
      <c r="D344" s="13"/>
      <c r="E344" s="14"/>
      <c r="F344" s="15"/>
      <c r="G344" s="15"/>
      <c r="H344" s="15"/>
      <c r="I344" s="16"/>
    </row>
    <row r="345" spans="1:9" x14ac:dyDescent="0.25">
      <c r="A345" s="13"/>
      <c r="B345" s="13"/>
      <c r="C345" s="13"/>
      <c r="D345" s="13"/>
      <c r="E345" s="14"/>
      <c r="F345" s="15"/>
      <c r="G345" s="15"/>
      <c r="H345" s="15"/>
      <c r="I345" s="16"/>
    </row>
    <row r="346" spans="1:9" x14ac:dyDescent="0.25">
      <c r="A346" s="13"/>
      <c r="B346" s="13"/>
      <c r="C346" s="13"/>
      <c r="D346" s="13"/>
      <c r="E346" s="14"/>
      <c r="F346" s="15"/>
      <c r="G346" s="15"/>
      <c r="H346" s="15"/>
      <c r="I346" s="16"/>
    </row>
    <row r="347" spans="1:9" x14ac:dyDescent="0.25">
      <c r="A347" s="13"/>
      <c r="B347" s="13"/>
      <c r="C347" s="13"/>
      <c r="D347" s="13"/>
      <c r="E347" s="14"/>
      <c r="F347" s="15"/>
      <c r="G347" s="15"/>
      <c r="H347" s="15"/>
      <c r="I347" s="16"/>
    </row>
    <row r="348" spans="1:9" x14ac:dyDescent="0.25">
      <c r="A348" s="13"/>
      <c r="B348" s="13"/>
      <c r="C348" s="13"/>
      <c r="D348" s="13"/>
      <c r="E348" s="14"/>
      <c r="F348" s="15"/>
      <c r="G348" s="15"/>
      <c r="H348" s="15"/>
      <c r="I348" s="16"/>
    </row>
    <row r="349" spans="1:9" x14ac:dyDescent="0.25">
      <c r="A349" s="13"/>
      <c r="B349" s="13"/>
      <c r="C349" s="13"/>
      <c r="D349" s="13"/>
      <c r="E349" s="14"/>
      <c r="F349" s="15"/>
      <c r="G349" s="15"/>
      <c r="H349" s="15"/>
      <c r="I349" s="16"/>
    </row>
    <row r="350" spans="1:9" x14ac:dyDescent="0.25">
      <c r="A350" s="13"/>
      <c r="B350" s="13"/>
      <c r="C350" s="13"/>
      <c r="D350" s="13"/>
      <c r="E350" s="14"/>
      <c r="F350" s="15"/>
      <c r="G350" s="15"/>
      <c r="H350" s="15"/>
      <c r="I350" s="16"/>
    </row>
    <row r="351" spans="1:9" x14ac:dyDescent="0.25">
      <c r="A351" s="13"/>
      <c r="B351" s="13"/>
      <c r="C351" s="13"/>
      <c r="D351" s="13"/>
      <c r="E351" s="14"/>
      <c r="F351" s="15"/>
      <c r="G351" s="15"/>
      <c r="H351" s="15"/>
      <c r="I351" s="16"/>
    </row>
    <row r="352" spans="1:9" x14ac:dyDescent="0.25">
      <c r="A352" s="13"/>
      <c r="B352" s="13"/>
      <c r="C352" s="13"/>
      <c r="D352" s="13"/>
      <c r="E352" s="14"/>
      <c r="F352" s="15"/>
      <c r="G352" s="15"/>
      <c r="H352" s="15"/>
      <c r="I352" s="16"/>
    </row>
    <row r="353" spans="1:9" x14ac:dyDescent="0.25">
      <c r="A353" s="13"/>
      <c r="B353" s="13"/>
      <c r="C353" s="13"/>
      <c r="D353" s="13"/>
      <c r="E353" s="14"/>
      <c r="F353" s="15"/>
      <c r="G353" s="15"/>
      <c r="H353" s="15"/>
      <c r="I353" s="16"/>
    </row>
    <row r="354" spans="1:9" x14ac:dyDescent="0.25">
      <c r="A354" s="13"/>
      <c r="B354" s="13"/>
      <c r="C354" s="13"/>
      <c r="D354" s="13"/>
      <c r="E354" s="14"/>
      <c r="F354" s="15"/>
      <c r="G354" s="15"/>
      <c r="H354" s="15"/>
      <c r="I354" s="16"/>
    </row>
    <row r="355" spans="1:9" x14ac:dyDescent="0.25">
      <c r="A355" s="13"/>
      <c r="B355" s="13"/>
      <c r="C355" s="13"/>
      <c r="D355" s="13"/>
      <c r="E355" s="14"/>
      <c r="F355" s="15"/>
      <c r="G355" s="15"/>
      <c r="H355" s="15"/>
      <c r="I355" s="16"/>
    </row>
    <row r="356" spans="1:9" x14ac:dyDescent="0.25">
      <c r="A356" s="13"/>
      <c r="B356" s="13"/>
      <c r="C356" s="13"/>
      <c r="D356" s="13"/>
      <c r="E356" s="14"/>
      <c r="F356" s="15"/>
      <c r="G356" s="15"/>
      <c r="H356" s="15"/>
      <c r="I356" s="16"/>
    </row>
    <row r="357" spans="1:9" x14ac:dyDescent="0.25">
      <c r="A357" s="13"/>
      <c r="B357" s="13"/>
      <c r="C357" s="13"/>
      <c r="D357" s="13"/>
      <c r="E357" s="14"/>
      <c r="F357" s="15"/>
      <c r="G357" s="15"/>
      <c r="H357" s="15"/>
      <c r="I357" s="16"/>
    </row>
    <row r="358" spans="1:9" x14ac:dyDescent="0.25">
      <c r="A358" s="13"/>
      <c r="B358" s="13"/>
      <c r="C358" s="13"/>
      <c r="D358" s="13"/>
      <c r="E358" s="14"/>
      <c r="F358" s="15"/>
      <c r="G358" s="15"/>
      <c r="H358" s="15"/>
      <c r="I358" s="16"/>
    </row>
    <row r="359" spans="1:9" x14ac:dyDescent="0.25">
      <c r="A359" s="13"/>
      <c r="B359" s="13"/>
      <c r="C359" s="13"/>
      <c r="D359" s="13"/>
      <c r="E359" s="14"/>
      <c r="F359" s="15"/>
      <c r="G359" s="15"/>
      <c r="H359" s="15"/>
      <c r="I359" s="16"/>
    </row>
    <row r="360" spans="1:9" x14ac:dyDescent="0.25">
      <c r="A360" s="13"/>
      <c r="B360" s="13"/>
      <c r="C360" s="13"/>
      <c r="D360" s="13"/>
      <c r="E360" s="14"/>
      <c r="F360" s="15"/>
      <c r="G360" s="15"/>
      <c r="H360" s="15"/>
      <c r="I360" s="16"/>
    </row>
    <row r="361" spans="1:9" x14ac:dyDescent="0.25">
      <c r="A361" s="13"/>
      <c r="B361" s="13"/>
      <c r="C361" s="13"/>
      <c r="D361" s="13"/>
      <c r="E361" s="14"/>
      <c r="F361" s="15"/>
      <c r="G361" s="15"/>
      <c r="H361" s="15"/>
      <c r="I361" s="16"/>
    </row>
    <row r="362" spans="1:9" x14ac:dyDescent="0.25">
      <c r="A362" s="13"/>
      <c r="B362" s="13"/>
      <c r="C362" s="13"/>
      <c r="D362" s="13"/>
      <c r="E362" s="14"/>
      <c r="F362" s="15"/>
      <c r="G362" s="15"/>
      <c r="H362" s="15"/>
      <c r="I362" s="16"/>
    </row>
    <row r="363" spans="1:9" x14ac:dyDescent="0.25">
      <c r="A363" s="13"/>
      <c r="B363" s="13"/>
      <c r="C363" s="13"/>
      <c r="D363" s="13"/>
      <c r="E363" s="14"/>
      <c r="F363" s="15"/>
      <c r="G363" s="15"/>
      <c r="H363" s="15"/>
      <c r="I363" s="16"/>
    </row>
    <row r="364" spans="1:9" x14ac:dyDescent="0.25">
      <c r="A364" s="13"/>
      <c r="B364" s="13"/>
      <c r="C364" s="13"/>
      <c r="D364" s="13"/>
      <c r="E364" s="14"/>
      <c r="F364" s="15"/>
      <c r="G364" s="15"/>
      <c r="H364" s="15"/>
      <c r="I364" s="16"/>
    </row>
    <row r="365" spans="1:9" x14ac:dyDescent="0.25">
      <c r="A365" s="13"/>
      <c r="B365" s="13"/>
      <c r="C365" s="13"/>
      <c r="D365" s="13"/>
      <c r="E365" s="14"/>
      <c r="F365" s="15"/>
      <c r="G365" s="15"/>
      <c r="H365" s="15"/>
      <c r="I365" s="16"/>
    </row>
    <row r="366" spans="1:9" x14ac:dyDescent="0.25">
      <c r="A366" s="13"/>
      <c r="B366" s="13"/>
      <c r="C366" s="13"/>
      <c r="D366" s="13"/>
      <c r="E366" s="14"/>
      <c r="F366" s="15"/>
      <c r="G366" s="15"/>
      <c r="H366" s="15"/>
      <c r="I366" s="16"/>
    </row>
    <row r="367" spans="1:9" x14ac:dyDescent="0.25">
      <c r="A367" s="13"/>
      <c r="B367" s="13"/>
      <c r="C367" s="13"/>
      <c r="D367" s="13"/>
      <c r="E367" s="14"/>
      <c r="F367" s="15"/>
      <c r="G367" s="15"/>
      <c r="H367" s="15"/>
      <c r="I367" s="16"/>
    </row>
    <row r="368" spans="1:9" x14ac:dyDescent="0.25">
      <c r="A368" s="13"/>
      <c r="B368" s="13"/>
      <c r="C368" s="13"/>
      <c r="D368" s="13"/>
      <c r="E368" s="14"/>
      <c r="F368" s="15"/>
      <c r="G368" s="15"/>
      <c r="H368" s="15"/>
      <c r="I368" s="16"/>
    </row>
    <row r="369" spans="1:9" x14ac:dyDescent="0.25">
      <c r="A369" s="13"/>
      <c r="B369" s="13"/>
      <c r="C369" s="13"/>
      <c r="D369" s="13"/>
      <c r="E369" s="14"/>
      <c r="F369" s="15"/>
      <c r="G369" s="15"/>
      <c r="H369" s="15"/>
      <c r="I369" s="16"/>
    </row>
    <row r="370" spans="1:9" x14ac:dyDescent="0.25">
      <c r="A370" s="13"/>
      <c r="B370" s="13"/>
      <c r="C370" s="13"/>
      <c r="D370" s="13"/>
      <c r="E370" s="14"/>
      <c r="F370" s="15"/>
      <c r="G370" s="15"/>
      <c r="H370" s="15"/>
      <c r="I370" s="16"/>
    </row>
    <row r="371" spans="1:9" x14ac:dyDescent="0.25">
      <c r="A371" s="13"/>
      <c r="B371" s="13"/>
      <c r="C371" s="13"/>
      <c r="D371" s="13"/>
      <c r="E371" s="14"/>
      <c r="F371" s="15"/>
      <c r="G371" s="15"/>
      <c r="H371" s="15"/>
      <c r="I371" s="16"/>
    </row>
    <row r="372" spans="1:9" x14ac:dyDescent="0.25">
      <c r="A372" s="13"/>
      <c r="B372" s="13"/>
      <c r="C372" s="13"/>
      <c r="D372" s="13"/>
      <c r="E372" s="14"/>
      <c r="F372" s="15"/>
      <c r="G372" s="15"/>
      <c r="H372" s="15"/>
      <c r="I372" s="16"/>
    </row>
    <row r="373" spans="1:9" x14ac:dyDescent="0.25">
      <c r="A373" s="13"/>
      <c r="B373" s="13"/>
      <c r="C373" s="13"/>
      <c r="D373" s="13"/>
      <c r="E373" s="14"/>
      <c r="F373" s="15"/>
      <c r="G373" s="15"/>
      <c r="H373" s="15"/>
      <c r="I373" s="16"/>
    </row>
    <row r="374" spans="1:9" x14ac:dyDescent="0.25">
      <c r="A374" s="13"/>
      <c r="B374" s="13"/>
      <c r="C374" s="13"/>
      <c r="D374" s="13"/>
      <c r="E374" s="14"/>
      <c r="F374" s="15"/>
      <c r="G374" s="15"/>
      <c r="H374" s="15"/>
      <c r="I374" s="16"/>
    </row>
    <row r="375" spans="1:9" x14ac:dyDescent="0.25">
      <c r="A375" s="13"/>
      <c r="B375" s="13"/>
      <c r="C375" s="13"/>
      <c r="D375" s="13"/>
      <c r="E375" s="14"/>
      <c r="F375" s="15"/>
      <c r="G375" s="15"/>
      <c r="H375" s="15"/>
      <c r="I375" s="16"/>
    </row>
    <row r="376" spans="1:9" x14ac:dyDescent="0.25">
      <c r="A376" s="13"/>
      <c r="B376" s="13"/>
      <c r="C376" s="13"/>
      <c r="D376" s="13"/>
      <c r="E376" s="14"/>
      <c r="F376" s="15"/>
      <c r="G376" s="15"/>
      <c r="H376" s="15"/>
      <c r="I376" s="16"/>
    </row>
    <row r="377" spans="1:9" x14ac:dyDescent="0.25">
      <c r="A377" s="13"/>
      <c r="B377" s="13"/>
      <c r="C377" s="13"/>
      <c r="D377" s="13"/>
      <c r="E377" s="14"/>
      <c r="F377" s="15"/>
      <c r="G377" s="15"/>
      <c r="H377" s="15"/>
      <c r="I377" s="16"/>
    </row>
    <row r="378" spans="1:9" x14ac:dyDescent="0.25">
      <c r="A378" s="13"/>
      <c r="B378" s="13"/>
      <c r="C378" s="13"/>
      <c r="D378" s="13"/>
      <c r="E378" s="14"/>
      <c r="F378" s="15"/>
      <c r="G378" s="15"/>
      <c r="H378" s="15"/>
      <c r="I378" s="16"/>
    </row>
    <row r="379" spans="1:9" x14ac:dyDescent="0.25">
      <c r="A379" s="13"/>
      <c r="B379" s="13"/>
      <c r="C379" s="13"/>
      <c r="D379" s="13"/>
      <c r="E379" s="14"/>
      <c r="F379" s="15"/>
      <c r="G379" s="15"/>
      <c r="H379" s="15"/>
      <c r="I379" s="16"/>
    </row>
    <row r="380" spans="1:9" x14ac:dyDescent="0.25">
      <c r="A380" s="13"/>
      <c r="B380" s="13"/>
      <c r="C380" s="13"/>
      <c r="D380" s="13"/>
      <c r="E380" s="14"/>
      <c r="F380" s="15"/>
      <c r="G380" s="15"/>
      <c r="H380" s="15"/>
      <c r="I380" s="16"/>
    </row>
    <row r="381" spans="1:9" x14ac:dyDescent="0.25">
      <c r="A381" s="13"/>
      <c r="B381" s="13"/>
      <c r="C381" s="13"/>
      <c r="D381" s="13"/>
      <c r="E381" s="14"/>
      <c r="F381" s="15"/>
      <c r="G381" s="15"/>
      <c r="H381" s="15"/>
      <c r="I381" s="16"/>
    </row>
    <row r="382" spans="1:9" x14ac:dyDescent="0.25">
      <c r="A382" s="13"/>
      <c r="B382" s="13"/>
      <c r="C382" s="13"/>
      <c r="D382" s="13"/>
      <c r="E382" s="14"/>
      <c r="F382" s="15"/>
      <c r="G382" s="15"/>
      <c r="H382" s="15"/>
      <c r="I382" s="16"/>
    </row>
    <row r="383" spans="1:9" x14ac:dyDescent="0.25">
      <c r="A383" s="13"/>
      <c r="B383" s="13"/>
      <c r="C383" s="13"/>
      <c r="D383" s="13"/>
      <c r="E383" s="14"/>
      <c r="F383" s="15"/>
      <c r="G383" s="15"/>
      <c r="H383" s="15"/>
      <c r="I383" s="16"/>
    </row>
    <row r="384" spans="1:9" x14ac:dyDescent="0.25">
      <c r="A384" s="13"/>
      <c r="B384" s="13"/>
      <c r="C384" s="13"/>
      <c r="D384" s="13"/>
      <c r="E384" s="14"/>
      <c r="F384" s="15"/>
      <c r="G384" s="15"/>
      <c r="H384" s="15"/>
      <c r="I384" s="16"/>
    </row>
    <row r="385" spans="1:9" x14ac:dyDescent="0.25">
      <c r="A385" s="13"/>
      <c r="B385" s="13"/>
      <c r="C385" s="13"/>
      <c r="D385" s="13"/>
      <c r="E385" s="14"/>
      <c r="F385" s="15"/>
      <c r="G385" s="15"/>
      <c r="H385" s="15"/>
      <c r="I385" s="16"/>
    </row>
    <row r="386" spans="1:9" x14ac:dyDescent="0.25">
      <c r="A386" s="13"/>
      <c r="B386" s="13"/>
      <c r="C386" s="13"/>
      <c r="D386" s="13"/>
      <c r="E386" s="14"/>
      <c r="F386" s="15"/>
      <c r="G386" s="15"/>
      <c r="H386" s="15"/>
      <c r="I386" s="16"/>
    </row>
    <row r="387" spans="1:9" x14ac:dyDescent="0.25">
      <c r="A387" s="13"/>
      <c r="B387" s="13"/>
      <c r="C387" s="13"/>
      <c r="D387" s="13"/>
      <c r="E387" s="14"/>
      <c r="F387" s="15"/>
      <c r="G387" s="15"/>
      <c r="H387" s="15"/>
      <c r="I387" s="16"/>
    </row>
    <row r="388" spans="1:9" x14ac:dyDescent="0.25">
      <c r="A388" s="13"/>
      <c r="B388" s="13"/>
      <c r="C388" s="13"/>
      <c r="D388" s="13"/>
      <c r="E388" s="14"/>
      <c r="F388" s="15"/>
      <c r="G388" s="15"/>
      <c r="H388" s="15"/>
      <c r="I388" s="16"/>
    </row>
    <row r="389" spans="1:9" x14ac:dyDescent="0.25">
      <c r="A389" s="13"/>
      <c r="B389" s="13"/>
      <c r="C389" s="13"/>
      <c r="D389" s="13"/>
      <c r="E389" s="14"/>
      <c r="F389" s="15"/>
      <c r="G389" s="15"/>
      <c r="H389" s="15"/>
      <c r="I389" s="16"/>
    </row>
    <row r="390" spans="1:9" x14ac:dyDescent="0.25">
      <c r="A390" s="13"/>
      <c r="B390" s="13"/>
      <c r="C390" s="13"/>
      <c r="D390" s="13"/>
      <c r="E390" s="14"/>
      <c r="F390" s="15"/>
      <c r="G390" s="15"/>
      <c r="H390" s="15"/>
      <c r="I390" s="16"/>
    </row>
    <row r="391" spans="1:9" x14ac:dyDescent="0.25">
      <c r="A391" s="13"/>
      <c r="B391" s="13"/>
      <c r="C391" s="13"/>
      <c r="D391" s="13"/>
      <c r="E391" s="14"/>
      <c r="F391" s="15"/>
      <c r="G391" s="15"/>
      <c r="H391" s="15"/>
      <c r="I391" s="16"/>
    </row>
    <row r="392" spans="1:9" x14ac:dyDescent="0.25">
      <c r="A392" s="13"/>
      <c r="B392" s="13"/>
      <c r="C392" s="13"/>
      <c r="D392" s="13"/>
      <c r="E392" s="14"/>
      <c r="F392" s="15"/>
      <c r="G392" s="15"/>
      <c r="H392" s="15"/>
      <c r="I392" s="16"/>
    </row>
    <row r="393" spans="1:9" x14ac:dyDescent="0.25">
      <c r="A393" s="13"/>
      <c r="B393" s="13"/>
      <c r="C393" s="13"/>
      <c r="D393" s="13"/>
      <c r="E393" s="14"/>
      <c r="F393" s="15"/>
      <c r="G393" s="15"/>
      <c r="H393" s="15"/>
      <c r="I393" s="16"/>
    </row>
    <row r="394" spans="1:9" x14ac:dyDescent="0.25">
      <c r="A394" s="13"/>
      <c r="B394" s="13"/>
      <c r="C394" s="13"/>
      <c r="D394" s="13"/>
      <c r="E394" s="14"/>
      <c r="F394" s="15"/>
      <c r="G394" s="15"/>
      <c r="H394" s="15"/>
      <c r="I394" s="16"/>
    </row>
    <row r="395" spans="1:9" x14ac:dyDescent="0.25">
      <c r="A395" s="13"/>
      <c r="B395" s="13"/>
      <c r="C395" s="13"/>
      <c r="D395" s="13"/>
      <c r="E395" s="14"/>
      <c r="F395" s="15"/>
      <c r="G395" s="15"/>
      <c r="H395" s="15"/>
      <c r="I395" s="16"/>
    </row>
    <row r="396" spans="1:9" x14ac:dyDescent="0.25">
      <c r="A396" s="13"/>
      <c r="B396" s="13"/>
      <c r="C396" s="13"/>
      <c r="D396" s="13"/>
      <c r="E396" s="14"/>
      <c r="F396" s="15"/>
      <c r="G396" s="15"/>
      <c r="H396" s="15"/>
      <c r="I396" s="16"/>
    </row>
    <row r="397" spans="1:9" x14ac:dyDescent="0.25">
      <c r="A397" s="13"/>
      <c r="B397" s="13"/>
      <c r="C397" s="13"/>
      <c r="D397" s="13"/>
      <c r="E397" s="14"/>
      <c r="F397" s="15"/>
      <c r="G397" s="15"/>
      <c r="H397" s="15"/>
      <c r="I397" s="16"/>
    </row>
    <row r="398" spans="1:9" x14ac:dyDescent="0.25">
      <c r="A398" s="13"/>
      <c r="B398" s="13"/>
      <c r="C398" s="13"/>
      <c r="D398" s="13"/>
      <c r="E398" s="14"/>
      <c r="F398" s="15"/>
      <c r="G398" s="15"/>
      <c r="H398" s="15"/>
      <c r="I398" s="16"/>
    </row>
    <row r="399" spans="1:9" x14ac:dyDescent="0.25">
      <c r="A399" s="13"/>
      <c r="B399" s="13"/>
      <c r="C399" s="13"/>
      <c r="D399" s="13"/>
      <c r="E399" s="14"/>
      <c r="F399" s="15"/>
      <c r="G399" s="15"/>
      <c r="H399" s="15"/>
      <c r="I399" s="16"/>
    </row>
    <row r="400" spans="1:9" x14ac:dyDescent="0.25">
      <c r="A400" s="13"/>
      <c r="B400" s="13"/>
      <c r="C400" s="13"/>
      <c r="D400" s="13"/>
      <c r="E400" s="14"/>
      <c r="F400" s="15"/>
      <c r="G400" s="15"/>
      <c r="H400" s="15"/>
      <c r="I400" s="16"/>
    </row>
    <row r="401" spans="1:9" x14ac:dyDescent="0.25">
      <c r="A401" s="13"/>
      <c r="B401" s="13"/>
      <c r="C401" s="13"/>
      <c r="D401" s="13"/>
      <c r="E401" s="14"/>
      <c r="F401" s="15"/>
      <c r="G401" s="15"/>
      <c r="H401" s="15"/>
      <c r="I401" s="16"/>
    </row>
    <row r="402" spans="1:9" x14ac:dyDescent="0.25">
      <c r="A402" s="13"/>
      <c r="B402" s="13"/>
      <c r="C402" s="13"/>
      <c r="D402" s="13"/>
      <c r="E402" s="14"/>
      <c r="F402" s="15"/>
      <c r="G402" s="15"/>
      <c r="H402" s="15"/>
      <c r="I402" s="16"/>
    </row>
    <row r="403" spans="1:9" x14ac:dyDescent="0.25">
      <c r="A403" s="13"/>
      <c r="B403" s="13"/>
      <c r="C403" s="13"/>
      <c r="D403" s="13"/>
      <c r="E403" s="14"/>
      <c r="F403" s="15"/>
      <c r="G403" s="15"/>
      <c r="H403" s="15"/>
      <c r="I403" s="16"/>
    </row>
    <row r="404" spans="1:9" x14ac:dyDescent="0.25">
      <c r="A404" s="13"/>
      <c r="B404" s="13"/>
      <c r="C404" s="13"/>
      <c r="D404" s="13"/>
      <c r="E404" s="14"/>
      <c r="F404" s="15"/>
      <c r="G404" s="15"/>
      <c r="H404" s="15"/>
      <c r="I404" s="16"/>
    </row>
    <row r="405" spans="1:9" x14ac:dyDescent="0.25">
      <c r="A405" s="13"/>
      <c r="B405" s="13"/>
      <c r="C405" s="13"/>
      <c r="D405" s="13"/>
      <c r="E405" s="14"/>
      <c r="F405" s="15"/>
      <c r="G405" s="15"/>
      <c r="H405" s="15"/>
      <c r="I405" s="16"/>
    </row>
    <row r="406" spans="1:9" x14ac:dyDescent="0.25">
      <c r="A406" s="13"/>
      <c r="B406" s="13"/>
      <c r="C406" s="13"/>
      <c r="D406" s="13"/>
      <c r="E406" s="14"/>
      <c r="F406" s="15"/>
      <c r="G406" s="15"/>
      <c r="H406" s="15"/>
      <c r="I406" s="16"/>
    </row>
    <row r="407" spans="1:9" x14ac:dyDescent="0.25">
      <c r="A407" s="13"/>
      <c r="B407" s="13"/>
      <c r="C407" s="13"/>
      <c r="D407" s="13"/>
      <c r="E407" s="14"/>
      <c r="F407" s="15"/>
      <c r="G407" s="15"/>
      <c r="H407" s="15"/>
      <c r="I407" s="16"/>
    </row>
    <row r="408" spans="1:9" x14ac:dyDescent="0.25">
      <c r="A408" s="13"/>
      <c r="B408" s="13"/>
      <c r="C408" s="13"/>
      <c r="D408" s="13"/>
      <c r="E408" s="14"/>
      <c r="F408" s="15"/>
      <c r="G408" s="15"/>
      <c r="H408" s="15"/>
      <c r="I408" s="16"/>
    </row>
    <row r="409" spans="1:9" x14ac:dyDescent="0.25">
      <c r="A409" s="13"/>
      <c r="B409" s="13"/>
      <c r="C409" s="13"/>
      <c r="D409" s="13"/>
      <c r="E409" s="14"/>
      <c r="F409" s="15"/>
      <c r="G409" s="15"/>
      <c r="H409" s="15"/>
      <c r="I409" s="16"/>
    </row>
    <row r="410" spans="1:9" x14ac:dyDescent="0.25">
      <c r="A410" s="13"/>
      <c r="B410" s="13"/>
      <c r="C410" s="13"/>
      <c r="D410" s="13"/>
      <c r="E410" s="14"/>
      <c r="F410" s="15"/>
      <c r="G410" s="15"/>
      <c r="H410" s="15"/>
      <c r="I410" s="16"/>
    </row>
    <row r="411" spans="1:9" x14ac:dyDescent="0.25">
      <c r="A411" s="13"/>
      <c r="B411" s="13"/>
      <c r="C411" s="13"/>
      <c r="D411" s="13"/>
      <c r="E411" s="14"/>
      <c r="F411" s="15"/>
      <c r="G411" s="15"/>
      <c r="H411" s="15"/>
      <c r="I411" s="16"/>
    </row>
    <row r="412" spans="1:9" x14ac:dyDescent="0.25">
      <c r="A412" s="13"/>
      <c r="B412" s="13"/>
      <c r="C412" s="13"/>
      <c r="D412" s="13"/>
      <c r="E412" s="14"/>
      <c r="F412" s="15"/>
      <c r="G412" s="15"/>
      <c r="H412" s="15"/>
      <c r="I412" s="16"/>
    </row>
    <row r="413" spans="1:9" x14ac:dyDescent="0.25">
      <c r="A413" s="13"/>
      <c r="B413" s="13"/>
      <c r="C413" s="13"/>
      <c r="D413" s="13"/>
      <c r="E413" s="14"/>
      <c r="F413" s="15"/>
      <c r="G413" s="15"/>
      <c r="H413" s="15"/>
      <c r="I413" s="16"/>
    </row>
    <row r="414" spans="1:9" x14ac:dyDescent="0.25">
      <c r="A414" s="13"/>
      <c r="B414" s="13"/>
      <c r="C414" s="13"/>
      <c r="D414" s="13"/>
      <c r="E414" s="14"/>
      <c r="F414" s="15"/>
      <c r="G414" s="15"/>
      <c r="H414" s="15"/>
      <c r="I414" s="16"/>
    </row>
    <row r="415" spans="1:9" x14ac:dyDescent="0.25">
      <c r="A415" s="13"/>
      <c r="B415" s="13"/>
      <c r="C415" s="13"/>
      <c r="D415" s="13"/>
      <c r="E415" s="14"/>
      <c r="F415" s="15"/>
      <c r="G415" s="15"/>
      <c r="H415" s="15"/>
      <c r="I415" s="16"/>
    </row>
    <row r="416" spans="1:9" x14ac:dyDescent="0.25">
      <c r="A416" s="13"/>
      <c r="B416" s="13"/>
      <c r="C416" s="13"/>
      <c r="D416" s="13"/>
      <c r="E416" s="14"/>
      <c r="F416" s="15"/>
      <c r="G416" s="15"/>
      <c r="H416" s="15"/>
      <c r="I416" s="16"/>
    </row>
    <row r="417" spans="1:9" x14ac:dyDescent="0.25">
      <c r="A417" s="13"/>
      <c r="B417" s="13"/>
      <c r="C417" s="13"/>
      <c r="D417" s="13"/>
      <c r="E417" s="14"/>
      <c r="F417" s="15"/>
      <c r="G417" s="15"/>
      <c r="H417" s="15"/>
      <c r="I417" s="16"/>
    </row>
    <row r="418" spans="1:9" x14ac:dyDescent="0.25">
      <c r="A418" s="13"/>
      <c r="B418" s="13"/>
      <c r="C418" s="13"/>
      <c r="D418" s="13"/>
      <c r="E418" s="14"/>
      <c r="F418" s="15"/>
      <c r="G418" s="15"/>
      <c r="H418" s="15"/>
      <c r="I418" s="16"/>
    </row>
    <row r="419" spans="1:9" x14ac:dyDescent="0.25">
      <c r="A419" s="13"/>
      <c r="B419" s="13"/>
      <c r="C419" s="13"/>
      <c r="D419" s="13"/>
      <c r="E419" s="14"/>
      <c r="F419" s="15"/>
      <c r="G419" s="15"/>
      <c r="H419" s="15"/>
      <c r="I419" s="16"/>
    </row>
    <row r="420" spans="1:9" x14ac:dyDescent="0.25">
      <c r="A420" s="13"/>
      <c r="B420" s="13"/>
      <c r="C420" s="13"/>
      <c r="D420" s="13"/>
      <c r="E420" s="14"/>
      <c r="F420" s="15"/>
      <c r="G420" s="15"/>
      <c r="H420" s="15"/>
      <c r="I420" s="16"/>
    </row>
    <row r="421" spans="1:9" x14ac:dyDescent="0.25">
      <c r="A421" s="13"/>
      <c r="B421" s="13"/>
      <c r="C421" s="13"/>
      <c r="D421" s="13"/>
      <c r="E421" s="14"/>
      <c r="F421" s="15"/>
      <c r="G421" s="15"/>
      <c r="H421" s="15"/>
      <c r="I421" s="16"/>
    </row>
    <row r="422" spans="1:9" x14ac:dyDescent="0.25">
      <c r="A422" s="13"/>
      <c r="B422" s="13"/>
      <c r="C422" s="13"/>
      <c r="D422" s="13"/>
      <c r="E422" s="14"/>
      <c r="F422" s="15"/>
      <c r="G422" s="15"/>
      <c r="H422" s="15"/>
      <c r="I422" s="16"/>
    </row>
    <row r="423" spans="1:9" x14ac:dyDescent="0.25">
      <c r="A423" s="13"/>
      <c r="B423" s="13"/>
      <c r="C423" s="13"/>
      <c r="D423" s="13"/>
      <c r="E423" s="14"/>
      <c r="F423" s="15"/>
      <c r="G423" s="15"/>
      <c r="H423" s="15"/>
      <c r="I423" s="16"/>
    </row>
    <row r="424" spans="1:9" x14ac:dyDescent="0.25">
      <c r="A424" s="13"/>
      <c r="B424" s="13"/>
      <c r="C424" s="13"/>
      <c r="D424" s="13"/>
      <c r="E424" s="14"/>
      <c r="F424" s="15"/>
      <c r="G424" s="15"/>
      <c r="H424" s="15"/>
      <c r="I424" s="16"/>
    </row>
    <row r="425" spans="1:9" x14ac:dyDescent="0.25">
      <c r="A425" s="13"/>
      <c r="B425" s="13"/>
      <c r="C425" s="13"/>
      <c r="D425" s="13"/>
      <c r="E425" s="14"/>
      <c r="F425" s="15"/>
      <c r="G425" s="15"/>
      <c r="H425" s="15"/>
      <c r="I425" s="16"/>
    </row>
    <row r="426" spans="1:9" x14ac:dyDescent="0.25">
      <c r="A426" s="13"/>
      <c r="B426" s="13"/>
      <c r="C426" s="13"/>
      <c r="D426" s="13"/>
      <c r="E426" s="14"/>
      <c r="F426" s="15"/>
      <c r="G426" s="15"/>
      <c r="H426" s="15"/>
      <c r="I426" s="16"/>
    </row>
    <row r="427" spans="1:9" x14ac:dyDescent="0.25">
      <c r="A427" s="13"/>
      <c r="B427" s="13"/>
      <c r="C427" s="13"/>
      <c r="D427" s="13"/>
      <c r="E427" s="14"/>
      <c r="F427" s="15"/>
      <c r="G427" s="15"/>
      <c r="H427" s="15"/>
      <c r="I427" s="16"/>
    </row>
    <row r="428" spans="1:9" x14ac:dyDescent="0.25">
      <c r="A428" s="13"/>
      <c r="B428" s="13"/>
      <c r="C428" s="13"/>
      <c r="D428" s="13"/>
      <c r="E428" s="14"/>
      <c r="F428" s="15"/>
      <c r="G428" s="15"/>
      <c r="H428" s="15"/>
      <c r="I428" s="16"/>
    </row>
    <row r="429" spans="1:9" x14ac:dyDescent="0.25">
      <c r="A429" s="13"/>
      <c r="B429" s="13"/>
      <c r="C429" s="13"/>
      <c r="D429" s="13"/>
      <c r="E429" s="14"/>
      <c r="F429" s="15"/>
      <c r="G429" s="15"/>
      <c r="H429" s="15"/>
      <c r="I429" s="16"/>
    </row>
    <row r="430" spans="1:9" x14ac:dyDescent="0.25">
      <c r="A430" s="13"/>
      <c r="B430" s="13"/>
      <c r="C430" s="13"/>
      <c r="D430" s="13"/>
      <c r="E430" s="14"/>
      <c r="F430" s="15"/>
      <c r="G430" s="15"/>
      <c r="H430" s="15"/>
      <c r="I430" s="16"/>
    </row>
    <row r="431" spans="1:9" x14ac:dyDescent="0.25">
      <c r="A431" s="13"/>
      <c r="B431" s="13"/>
      <c r="C431" s="13"/>
      <c r="D431" s="13"/>
      <c r="E431" s="14"/>
      <c r="F431" s="15"/>
      <c r="G431" s="15"/>
      <c r="H431" s="15"/>
      <c r="I431" s="16"/>
    </row>
    <row r="432" spans="1:9" x14ac:dyDescent="0.25">
      <c r="A432" s="13"/>
      <c r="B432" s="13"/>
      <c r="C432" s="13"/>
      <c r="D432" s="13"/>
      <c r="E432" s="14"/>
      <c r="F432" s="15"/>
      <c r="G432" s="15"/>
      <c r="H432" s="15"/>
      <c r="I432" s="16"/>
    </row>
    <row r="433" spans="1:9" x14ac:dyDescent="0.25">
      <c r="A433" s="13"/>
      <c r="B433" s="13"/>
      <c r="C433" s="13"/>
      <c r="D433" s="13"/>
      <c r="E433" s="14"/>
      <c r="F433" s="15"/>
      <c r="G433" s="15"/>
      <c r="H433" s="15"/>
      <c r="I433" s="16"/>
    </row>
    <row r="434" spans="1:9" x14ac:dyDescent="0.25">
      <c r="A434" s="13"/>
      <c r="B434" s="13"/>
      <c r="C434" s="13"/>
      <c r="D434" s="13"/>
      <c r="E434" s="14"/>
      <c r="F434" s="15"/>
      <c r="G434" s="15"/>
      <c r="H434" s="15"/>
      <c r="I434" s="16"/>
    </row>
    <row r="435" spans="1:9" x14ac:dyDescent="0.25">
      <c r="A435" s="13"/>
      <c r="B435" s="13"/>
      <c r="C435" s="13"/>
      <c r="D435" s="13"/>
      <c r="E435" s="14"/>
      <c r="F435" s="15"/>
      <c r="G435" s="15"/>
      <c r="H435" s="15"/>
      <c r="I435" s="16"/>
    </row>
    <row r="436" spans="1:9" x14ac:dyDescent="0.25">
      <c r="A436" s="13"/>
      <c r="B436" s="13"/>
      <c r="C436" s="13"/>
      <c r="D436" s="13"/>
      <c r="E436" s="14"/>
      <c r="F436" s="15"/>
      <c r="G436" s="15"/>
      <c r="H436" s="15"/>
      <c r="I436" s="16"/>
    </row>
    <row r="437" spans="1:9" x14ac:dyDescent="0.25">
      <c r="A437" s="13"/>
      <c r="B437" s="13"/>
      <c r="C437" s="13"/>
      <c r="D437" s="13"/>
      <c r="E437" s="14"/>
      <c r="F437" s="15"/>
      <c r="G437" s="15"/>
      <c r="H437" s="15"/>
      <c r="I437" s="16"/>
    </row>
    <row r="438" spans="1:9" x14ac:dyDescent="0.25">
      <c r="A438" s="13"/>
      <c r="B438" s="13"/>
      <c r="C438" s="13"/>
      <c r="D438" s="13"/>
      <c r="E438" s="14"/>
      <c r="F438" s="15"/>
      <c r="G438" s="15"/>
      <c r="H438" s="15"/>
      <c r="I438" s="16"/>
    </row>
    <row r="439" spans="1:9" x14ac:dyDescent="0.25">
      <c r="A439" s="13"/>
      <c r="B439" s="13"/>
      <c r="C439" s="13"/>
      <c r="D439" s="13"/>
      <c r="E439" s="14"/>
      <c r="F439" s="15"/>
      <c r="G439" s="15"/>
      <c r="H439" s="15"/>
      <c r="I439" s="16"/>
    </row>
    <row r="440" spans="1:9" x14ac:dyDescent="0.25">
      <c r="A440" s="13"/>
      <c r="B440" s="13"/>
      <c r="C440" s="13"/>
      <c r="D440" s="13"/>
      <c r="E440" s="14"/>
      <c r="F440" s="15"/>
      <c r="G440" s="15"/>
      <c r="H440" s="15"/>
      <c r="I440" s="16"/>
    </row>
    <row r="441" spans="1:9" x14ac:dyDescent="0.25">
      <c r="A441" s="13"/>
      <c r="B441" s="13"/>
      <c r="C441" s="13"/>
      <c r="D441" s="13"/>
      <c r="E441" s="14"/>
      <c r="F441" s="15"/>
      <c r="G441" s="15"/>
      <c r="H441" s="15"/>
      <c r="I441" s="16"/>
    </row>
    <row r="442" spans="1:9" x14ac:dyDescent="0.25">
      <c r="A442" s="13"/>
      <c r="B442" s="13"/>
      <c r="C442" s="13"/>
      <c r="D442" s="13"/>
      <c r="E442" s="14"/>
      <c r="F442" s="15"/>
      <c r="G442" s="15"/>
      <c r="H442" s="15"/>
      <c r="I442" s="16"/>
    </row>
    <row r="443" spans="1:9" x14ac:dyDescent="0.25">
      <c r="A443" s="13"/>
      <c r="B443" s="13"/>
      <c r="C443" s="13"/>
      <c r="D443" s="13"/>
      <c r="E443" s="14"/>
      <c r="F443" s="15"/>
      <c r="G443" s="15"/>
      <c r="H443" s="15"/>
      <c r="I443" s="16"/>
    </row>
    <row r="444" spans="1:9" x14ac:dyDescent="0.25">
      <c r="A444" s="13"/>
      <c r="B444" s="13"/>
      <c r="C444" s="13"/>
      <c r="D444" s="13"/>
      <c r="E444" s="14"/>
      <c r="F444" s="15"/>
      <c r="G444" s="15"/>
      <c r="H444" s="15"/>
      <c r="I444" s="16"/>
    </row>
    <row r="445" spans="1:9" x14ac:dyDescent="0.25">
      <c r="A445" s="13"/>
      <c r="B445" s="13"/>
      <c r="C445" s="13"/>
      <c r="D445" s="13"/>
      <c r="E445" s="14"/>
      <c r="F445" s="15"/>
      <c r="G445" s="15"/>
      <c r="H445" s="15"/>
      <c r="I445" s="16"/>
    </row>
    <row r="446" spans="1:9" x14ac:dyDescent="0.25">
      <c r="A446" s="13"/>
      <c r="B446" s="13"/>
      <c r="C446" s="13"/>
      <c r="D446" s="13"/>
      <c r="E446" s="14"/>
      <c r="F446" s="15"/>
      <c r="G446" s="15"/>
      <c r="H446" s="15"/>
      <c r="I446" s="16"/>
    </row>
    <row r="447" spans="1:9" x14ac:dyDescent="0.25">
      <c r="A447" s="13"/>
      <c r="B447" s="13"/>
      <c r="C447" s="13"/>
      <c r="D447" s="13"/>
      <c r="E447" s="14"/>
      <c r="F447" s="15"/>
      <c r="G447" s="15"/>
      <c r="H447" s="15"/>
      <c r="I447" s="16"/>
    </row>
    <row r="448" spans="1:9" x14ac:dyDescent="0.25">
      <c r="A448" s="13"/>
      <c r="B448" s="13"/>
      <c r="C448" s="13"/>
      <c r="D448" s="13"/>
      <c r="E448" s="14"/>
      <c r="F448" s="15"/>
      <c r="G448" s="15"/>
      <c r="H448" s="15"/>
      <c r="I448" s="16"/>
    </row>
    <row r="449" spans="1:9" x14ac:dyDescent="0.25">
      <c r="A449" s="13"/>
      <c r="B449" s="13"/>
      <c r="C449" s="13"/>
      <c r="D449" s="13"/>
      <c r="E449" s="14"/>
      <c r="F449" s="15"/>
      <c r="G449" s="15"/>
      <c r="H449" s="15"/>
      <c r="I449" s="16"/>
    </row>
    <row r="450" spans="1:9" x14ac:dyDescent="0.25">
      <c r="A450" s="13"/>
      <c r="B450" s="13"/>
      <c r="C450" s="13"/>
      <c r="D450" s="13"/>
      <c r="E450" s="14"/>
      <c r="F450" s="15"/>
      <c r="G450" s="15"/>
      <c r="H450" s="15"/>
      <c r="I450" s="16"/>
    </row>
    <row r="451" spans="1:9" x14ac:dyDescent="0.25">
      <c r="A451" s="13"/>
      <c r="B451" s="13"/>
      <c r="C451" s="13"/>
      <c r="D451" s="13"/>
      <c r="E451" s="14"/>
      <c r="F451" s="15"/>
      <c r="G451" s="15"/>
      <c r="H451" s="15"/>
      <c r="I451" s="16"/>
    </row>
    <row r="452" spans="1:9" x14ac:dyDescent="0.25">
      <c r="A452" s="13"/>
      <c r="B452" s="13"/>
      <c r="C452" s="13"/>
      <c r="D452" s="13"/>
      <c r="E452" s="14"/>
      <c r="F452" s="15"/>
      <c r="G452" s="15"/>
      <c r="H452" s="15"/>
      <c r="I452" s="16"/>
    </row>
    <row r="453" spans="1:9" x14ac:dyDescent="0.25">
      <c r="A453" s="13"/>
      <c r="B453" s="13"/>
      <c r="C453" s="13"/>
      <c r="D453" s="13"/>
      <c r="E453" s="14"/>
      <c r="F453" s="15"/>
      <c r="G453" s="15"/>
      <c r="H453" s="15"/>
      <c r="I453" s="16"/>
    </row>
    <row r="454" spans="1:9" x14ac:dyDescent="0.25">
      <c r="A454" s="13"/>
      <c r="B454" s="13"/>
      <c r="C454" s="13"/>
      <c r="D454" s="13"/>
      <c r="E454" s="14"/>
      <c r="F454" s="15"/>
      <c r="G454" s="15"/>
      <c r="H454" s="15"/>
      <c r="I454" s="16"/>
    </row>
    <row r="455" spans="1:9" x14ac:dyDescent="0.25">
      <c r="A455" s="13"/>
      <c r="B455" s="13"/>
      <c r="C455" s="13"/>
      <c r="D455" s="13"/>
      <c r="E455" s="14"/>
      <c r="F455" s="15"/>
      <c r="G455" s="15"/>
      <c r="H455" s="15"/>
      <c r="I455" s="16"/>
    </row>
    <row r="456" spans="1:9" x14ac:dyDescent="0.25">
      <c r="A456" s="13"/>
      <c r="B456" s="13"/>
      <c r="C456" s="13"/>
      <c r="D456" s="13"/>
      <c r="E456" s="14"/>
      <c r="F456" s="15"/>
      <c r="G456" s="15"/>
      <c r="H456" s="15"/>
      <c r="I456" s="16"/>
    </row>
    <row r="457" spans="1:9" x14ac:dyDescent="0.25">
      <c r="A457" s="13"/>
      <c r="B457" s="13"/>
      <c r="C457" s="13"/>
      <c r="D457" s="13"/>
      <c r="E457" s="14"/>
      <c r="F457" s="15"/>
      <c r="G457" s="15"/>
      <c r="H457" s="15"/>
      <c r="I457" s="16"/>
    </row>
    <row r="458" spans="1:9" x14ac:dyDescent="0.25">
      <c r="A458" s="13"/>
      <c r="B458" s="13"/>
      <c r="C458" s="13"/>
      <c r="D458" s="13"/>
      <c r="E458" s="14"/>
      <c r="F458" s="15"/>
      <c r="G458" s="15"/>
      <c r="H458" s="15"/>
      <c r="I458" s="16"/>
    </row>
    <row r="459" spans="1:9" x14ac:dyDescent="0.25">
      <c r="A459" s="13"/>
      <c r="B459" s="13"/>
      <c r="C459" s="13"/>
      <c r="D459" s="13"/>
      <c r="E459" s="14"/>
      <c r="F459" s="15"/>
      <c r="G459" s="15"/>
      <c r="H459" s="15"/>
      <c r="I459" s="16"/>
    </row>
    <row r="460" spans="1:9" x14ac:dyDescent="0.25">
      <c r="A460" s="13"/>
      <c r="B460" s="13"/>
      <c r="C460" s="13"/>
      <c r="D460" s="13"/>
      <c r="E460" s="14"/>
      <c r="F460" s="15"/>
      <c r="G460" s="15"/>
      <c r="H460" s="15"/>
      <c r="I460" s="16"/>
    </row>
    <row r="461" spans="1:9" x14ac:dyDescent="0.25">
      <c r="A461" s="13"/>
      <c r="B461" s="13"/>
      <c r="C461" s="13"/>
      <c r="D461" s="13"/>
      <c r="E461" s="14"/>
      <c r="F461" s="15"/>
      <c r="G461" s="15"/>
      <c r="H461" s="15"/>
      <c r="I461" s="16"/>
    </row>
    <row r="462" spans="1:9" x14ac:dyDescent="0.25">
      <c r="A462" s="13"/>
      <c r="B462" s="13"/>
      <c r="C462" s="13"/>
      <c r="D462" s="13"/>
      <c r="E462" s="14"/>
      <c r="F462" s="15"/>
      <c r="G462" s="15"/>
      <c r="H462" s="15"/>
      <c r="I462" s="16"/>
    </row>
    <row r="463" spans="1:9" x14ac:dyDescent="0.25">
      <c r="A463" s="13"/>
      <c r="B463" s="13"/>
      <c r="C463" s="13"/>
      <c r="D463" s="13"/>
      <c r="E463" s="14"/>
      <c r="F463" s="15"/>
      <c r="G463" s="15"/>
      <c r="H463" s="15"/>
      <c r="I463" s="16"/>
    </row>
    <row r="464" spans="1:9" x14ac:dyDescent="0.25">
      <c r="A464" s="13"/>
      <c r="B464" s="13"/>
      <c r="C464" s="13"/>
      <c r="D464" s="13"/>
      <c r="E464" s="14"/>
      <c r="F464" s="15"/>
      <c r="G464" s="15"/>
      <c r="H464" s="15"/>
      <c r="I464" s="16"/>
    </row>
    <row r="465" spans="1:9" x14ac:dyDescent="0.25">
      <c r="A465" s="13"/>
      <c r="B465" s="13"/>
      <c r="C465" s="13"/>
      <c r="D465" s="13"/>
      <c r="E465" s="14"/>
      <c r="F465" s="15"/>
      <c r="G465" s="15"/>
      <c r="H465" s="15"/>
      <c r="I465" s="16"/>
    </row>
    <row r="466" spans="1:9" x14ac:dyDescent="0.25">
      <c r="A466" s="13"/>
      <c r="B466" s="13"/>
      <c r="C466" s="13"/>
      <c r="D466" s="13"/>
      <c r="E466" s="14"/>
      <c r="F466" s="15"/>
      <c r="G466" s="15"/>
      <c r="H466" s="15"/>
      <c r="I466" s="16"/>
    </row>
    <row r="467" spans="1:9" x14ac:dyDescent="0.25">
      <c r="A467" s="13"/>
      <c r="B467" s="13"/>
      <c r="C467" s="13"/>
      <c r="D467" s="13"/>
      <c r="E467" s="14"/>
      <c r="F467" s="15"/>
      <c r="G467" s="15"/>
      <c r="H467" s="15"/>
      <c r="I467" s="16"/>
    </row>
    <row r="468" spans="1:9" x14ac:dyDescent="0.25">
      <c r="A468" s="13"/>
      <c r="B468" s="13"/>
      <c r="C468" s="13"/>
      <c r="D468" s="13"/>
      <c r="E468" s="14"/>
      <c r="F468" s="15"/>
      <c r="G468" s="15"/>
      <c r="H468" s="15"/>
      <c r="I468" s="16"/>
    </row>
    <row r="469" spans="1:9" x14ac:dyDescent="0.25">
      <c r="A469" s="13"/>
      <c r="B469" s="13"/>
      <c r="C469" s="13"/>
      <c r="D469" s="13"/>
      <c r="E469" s="14"/>
      <c r="F469" s="15"/>
      <c r="G469" s="15"/>
      <c r="H469" s="15"/>
      <c r="I469" s="16"/>
    </row>
    <row r="470" spans="1:9" x14ac:dyDescent="0.25">
      <c r="A470" s="13"/>
      <c r="B470" s="13"/>
      <c r="C470" s="13"/>
      <c r="D470" s="13"/>
      <c r="E470" s="14"/>
      <c r="F470" s="15"/>
      <c r="G470" s="15"/>
      <c r="H470" s="15"/>
      <c r="I470" s="16"/>
    </row>
    <row r="471" spans="1:9" x14ac:dyDescent="0.25">
      <c r="A471" s="13"/>
      <c r="B471" s="13"/>
      <c r="C471" s="13"/>
      <c r="D471" s="13"/>
      <c r="E471" s="14"/>
      <c r="F471" s="15"/>
      <c r="G471" s="15"/>
      <c r="H471" s="15"/>
      <c r="I471" s="16"/>
    </row>
    <row r="472" spans="1:9" x14ac:dyDescent="0.25">
      <c r="A472" s="13"/>
      <c r="B472" s="13"/>
      <c r="C472" s="13"/>
      <c r="D472" s="13"/>
      <c r="E472" s="14"/>
      <c r="F472" s="15"/>
      <c r="G472" s="15"/>
      <c r="H472" s="15"/>
      <c r="I472" s="16"/>
    </row>
    <row r="473" spans="1:9" x14ac:dyDescent="0.25">
      <c r="A473" s="13"/>
      <c r="B473" s="13"/>
      <c r="C473" s="13"/>
      <c r="D473" s="13"/>
      <c r="E473" s="14"/>
      <c r="F473" s="15"/>
      <c r="G473" s="15"/>
      <c r="H473" s="15"/>
      <c r="I473" s="16"/>
    </row>
    <row r="474" spans="1:9" x14ac:dyDescent="0.25">
      <c r="A474" s="13"/>
      <c r="B474" s="13"/>
      <c r="C474" s="13"/>
      <c r="D474" s="13"/>
      <c r="E474" s="14"/>
      <c r="F474" s="15"/>
      <c r="G474" s="15"/>
      <c r="H474" s="15"/>
      <c r="I474" s="16"/>
    </row>
    <row r="475" spans="1:9" x14ac:dyDescent="0.25">
      <c r="A475" s="13"/>
      <c r="B475" s="13"/>
      <c r="C475" s="13"/>
      <c r="D475" s="13"/>
      <c r="E475" s="14"/>
      <c r="F475" s="15"/>
      <c r="G475" s="15"/>
      <c r="H475" s="15"/>
      <c r="I475" s="16"/>
    </row>
    <row r="476" spans="1:9" x14ac:dyDescent="0.25">
      <c r="A476" s="13"/>
      <c r="B476" s="13"/>
      <c r="C476" s="13"/>
      <c r="D476" s="13"/>
      <c r="E476" s="14"/>
      <c r="F476" s="15"/>
      <c r="G476" s="15"/>
      <c r="H476" s="15"/>
      <c r="I476" s="16"/>
    </row>
    <row r="477" spans="1:9" x14ac:dyDescent="0.25">
      <c r="A477" s="13"/>
      <c r="B477" s="13"/>
      <c r="C477" s="13"/>
      <c r="D477" s="13"/>
      <c r="E477" s="14"/>
      <c r="F477" s="15"/>
      <c r="G477" s="15"/>
      <c r="H477" s="15"/>
      <c r="I477" s="16"/>
    </row>
    <row r="478" spans="1:9" x14ac:dyDescent="0.25">
      <c r="A478" s="13"/>
      <c r="B478" s="13"/>
      <c r="C478" s="13"/>
      <c r="D478" s="13"/>
      <c r="E478" s="14"/>
      <c r="F478" s="15"/>
      <c r="G478" s="15"/>
      <c r="H478" s="15"/>
      <c r="I478" s="16"/>
    </row>
    <row r="479" spans="1:9" x14ac:dyDescent="0.25">
      <c r="A479" s="13"/>
      <c r="B479" s="13"/>
      <c r="C479" s="13"/>
      <c r="D479" s="13"/>
      <c r="E479" s="14"/>
      <c r="F479" s="15"/>
      <c r="G479" s="15"/>
      <c r="H479" s="15"/>
      <c r="I479" s="16"/>
    </row>
    <row r="480" spans="1:9" x14ac:dyDescent="0.25">
      <c r="A480" s="13"/>
      <c r="B480" s="13"/>
      <c r="C480" s="13"/>
      <c r="D480" s="13"/>
      <c r="E480" s="14"/>
      <c r="F480" s="15"/>
      <c r="G480" s="15"/>
      <c r="H480" s="15"/>
      <c r="I480" s="16"/>
    </row>
    <row r="481" spans="1:9" x14ac:dyDescent="0.25">
      <c r="A481" s="13"/>
      <c r="B481" s="13"/>
      <c r="C481" s="13"/>
      <c r="D481" s="13"/>
      <c r="E481" s="14"/>
      <c r="F481" s="15"/>
      <c r="G481" s="15"/>
      <c r="H481" s="15"/>
      <c r="I481" s="16"/>
    </row>
    <row r="482" spans="1:9" x14ac:dyDescent="0.25">
      <c r="A482" s="13"/>
      <c r="B482" s="13"/>
      <c r="C482" s="13"/>
      <c r="D482" s="13"/>
      <c r="E482" s="14"/>
      <c r="F482" s="15"/>
      <c r="G482" s="15"/>
      <c r="H482" s="15"/>
      <c r="I482" s="16"/>
    </row>
    <row r="483" spans="1:9" x14ac:dyDescent="0.25">
      <c r="A483" s="13"/>
      <c r="B483" s="13"/>
      <c r="C483" s="13"/>
      <c r="D483" s="13"/>
      <c r="E483" s="14"/>
      <c r="F483" s="15"/>
      <c r="G483" s="15"/>
      <c r="H483" s="15"/>
      <c r="I483" s="16"/>
    </row>
    <row r="484" spans="1:9" x14ac:dyDescent="0.25">
      <c r="A484" s="13"/>
      <c r="B484" s="13"/>
      <c r="C484" s="13"/>
      <c r="D484" s="13"/>
      <c r="E484" s="14"/>
      <c r="F484" s="15"/>
      <c r="G484" s="15"/>
      <c r="H484" s="15"/>
      <c r="I484" s="16"/>
    </row>
    <row r="485" spans="1:9" x14ac:dyDescent="0.25">
      <c r="A485" s="13"/>
      <c r="B485" s="13"/>
      <c r="C485" s="13"/>
      <c r="D485" s="13"/>
      <c r="E485" s="14"/>
      <c r="F485" s="15"/>
      <c r="G485" s="15"/>
      <c r="H485" s="15"/>
      <c r="I485" s="16"/>
    </row>
    <row r="486" spans="1:9" x14ac:dyDescent="0.25">
      <c r="A486" s="13"/>
      <c r="B486" s="13"/>
      <c r="C486" s="13"/>
      <c r="D486" s="13"/>
      <c r="E486" s="14"/>
      <c r="F486" s="15"/>
      <c r="G486" s="15"/>
      <c r="H486" s="15"/>
      <c r="I486" s="16"/>
    </row>
    <row r="487" spans="1:9" x14ac:dyDescent="0.25">
      <c r="A487" s="13"/>
      <c r="B487" s="13"/>
      <c r="C487" s="13"/>
      <c r="D487" s="13"/>
      <c r="E487" s="14"/>
      <c r="F487" s="15"/>
      <c r="G487" s="15"/>
      <c r="H487" s="15"/>
      <c r="I487" s="16"/>
    </row>
    <row r="488" spans="1:9" x14ac:dyDescent="0.25">
      <c r="A488" s="13"/>
      <c r="B488" s="13"/>
      <c r="C488" s="13"/>
      <c r="D488" s="13"/>
      <c r="E488" s="14"/>
      <c r="F488" s="15"/>
      <c r="G488" s="15"/>
      <c r="H488" s="15"/>
      <c r="I488" s="16"/>
    </row>
    <row r="489" spans="1:9" x14ac:dyDescent="0.25">
      <c r="A489" s="13"/>
      <c r="B489" s="13"/>
      <c r="C489" s="13"/>
      <c r="D489" s="13"/>
      <c r="E489" s="14"/>
      <c r="F489" s="15"/>
      <c r="G489" s="15"/>
      <c r="H489" s="15"/>
      <c r="I489" s="16"/>
    </row>
    <row r="490" spans="1:9" x14ac:dyDescent="0.25">
      <c r="A490" s="13"/>
      <c r="B490" s="13"/>
      <c r="C490" s="13"/>
      <c r="D490" s="13"/>
      <c r="E490" s="14"/>
      <c r="F490" s="15"/>
      <c r="G490" s="15"/>
      <c r="H490" s="15"/>
      <c r="I490" s="16"/>
    </row>
    <row r="491" spans="1:9" x14ac:dyDescent="0.25">
      <c r="A491" s="13"/>
      <c r="B491" s="13"/>
      <c r="C491" s="13"/>
      <c r="D491" s="13"/>
      <c r="E491" s="14"/>
      <c r="F491" s="15"/>
      <c r="G491" s="15"/>
      <c r="H491" s="15"/>
      <c r="I491" s="16"/>
    </row>
    <row r="492" spans="1:9" x14ac:dyDescent="0.25">
      <c r="A492" s="13"/>
      <c r="B492" s="13"/>
      <c r="C492" s="13"/>
      <c r="D492" s="13"/>
      <c r="E492" s="14"/>
      <c r="F492" s="15"/>
      <c r="G492" s="15"/>
      <c r="H492" s="15"/>
      <c r="I492" s="16"/>
    </row>
    <row r="493" spans="1:9" x14ac:dyDescent="0.25">
      <c r="A493" s="13"/>
      <c r="B493" s="13"/>
      <c r="C493" s="13"/>
      <c r="D493" s="13"/>
      <c r="E493" s="14"/>
      <c r="F493" s="15"/>
      <c r="G493" s="15"/>
      <c r="H493" s="15"/>
      <c r="I493" s="16"/>
    </row>
    <row r="494" spans="1:9" x14ac:dyDescent="0.25">
      <c r="A494" s="13"/>
      <c r="B494" s="13"/>
      <c r="C494" s="13"/>
      <c r="D494" s="13"/>
      <c r="E494" s="14"/>
      <c r="F494" s="15"/>
      <c r="G494" s="15"/>
      <c r="H494" s="15"/>
      <c r="I494" s="16"/>
    </row>
    <row r="495" spans="1:9" x14ac:dyDescent="0.25">
      <c r="A495" s="13"/>
      <c r="B495" s="13"/>
      <c r="C495" s="13"/>
      <c r="D495" s="13"/>
      <c r="E495" s="14"/>
      <c r="F495" s="15"/>
      <c r="G495" s="15"/>
      <c r="H495" s="15"/>
      <c r="I495" s="16"/>
    </row>
    <row r="496" spans="1:9" x14ac:dyDescent="0.25">
      <c r="A496" s="13"/>
      <c r="B496" s="13"/>
      <c r="C496" s="13"/>
      <c r="D496" s="13"/>
      <c r="E496" s="14"/>
      <c r="F496" s="15"/>
      <c r="G496" s="15"/>
      <c r="H496" s="15"/>
      <c r="I496" s="16"/>
    </row>
    <row r="497" spans="1:9" x14ac:dyDescent="0.25">
      <c r="A497" s="13"/>
      <c r="B497" s="13"/>
      <c r="C497" s="13"/>
      <c r="D497" s="13"/>
      <c r="E497" s="14"/>
      <c r="F497" s="15"/>
      <c r="G497" s="15"/>
      <c r="H497" s="15"/>
      <c r="I497" s="16"/>
    </row>
    <row r="498" spans="1:9" x14ac:dyDescent="0.25">
      <c r="A498" s="13"/>
      <c r="B498" s="13"/>
      <c r="C498" s="13"/>
      <c r="D498" s="13"/>
      <c r="E498" s="14"/>
      <c r="F498" s="15"/>
      <c r="G498" s="15"/>
      <c r="H498" s="15"/>
      <c r="I498" s="16"/>
    </row>
    <row r="499" spans="1:9" x14ac:dyDescent="0.25">
      <c r="A499" s="13"/>
      <c r="B499" s="13"/>
      <c r="C499" s="13"/>
      <c r="D499" s="13"/>
      <c r="E499" s="14"/>
      <c r="F499" s="15"/>
      <c r="G499" s="15"/>
      <c r="H499" s="15"/>
      <c r="I499" s="16"/>
    </row>
    <row r="500" spans="1:9" x14ac:dyDescent="0.25">
      <c r="A500" s="13"/>
      <c r="B500" s="13"/>
      <c r="C500" s="13"/>
      <c r="D500" s="13"/>
      <c r="E500" s="14"/>
      <c r="F500" s="15"/>
      <c r="G500" s="15"/>
      <c r="H500" s="15"/>
      <c r="I500" s="16"/>
    </row>
    <row r="501" spans="1:9" x14ac:dyDescent="0.25">
      <c r="A501" s="13"/>
      <c r="B501" s="13"/>
      <c r="C501" s="13"/>
      <c r="D501" s="13"/>
      <c r="E501" s="14"/>
      <c r="F501" s="15"/>
      <c r="G501" s="15"/>
      <c r="H501" s="15"/>
      <c r="I501" s="16"/>
    </row>
    <row r="502" spans="1:9" x14ac:dyDescent="0.25">
      <c r="A502" s="13"/>
      <c r="B502" s="13"/>
      <c r="C502" s="13"/>
      <c r="D502" s="13"/>
      <c r="E502" s="14"/>
      <c r="F502" s="15"/>
      <c r="G502" s="15"/>
      <c r="H502" s="15"/>
      <c r="I502" s="16"/>
    </row>
    <row r="503" spans="1:9" x14ac:dyDescent="0.25">
      <c r="A503" s="13"/>
      <c r="B503" s="13"/>
      <c r="C503" s="13"/>
      <c r="D503" s="13"/>
      <c r="E503" s="14"/>
      <c r="F503" s="15"/>
      <c r="G503" s="15"/>
      <c r="H503" s="15"/>
      <c r="I503" s="16"/>
    </row>
    <row r="504" spans="1:9" x14ac:dyDescent="0.25">
      <c r="A504" s="13"/>
      <c r="B504" s="13"/>
      <c r="C504" s="13"/>
      <c r="D504" s="13"/>
      <c r="E504" s="14"/>
      <c r="F504" s="15"/>
      <c r="G504" s="15"/>
      <c r="H504" s="15"/>
      <c r="I504" s="16"/>
    </row>
    <row r="505" spans="1:9" x14ac:dyDescent="0.25">
      <c r="A505" s="13"/>
      <c r="B505" s="13"/>
      <c r="C505" s="13"/>
      <c r="D505" s="13"/>
      <c r="E505" s="14"/>
      <c r="F505" s="15"/>
      <c r="G505" s="15"/>
      <c r="H505" s="15"/>
      <c r="I505" s="16"/>
    </row>
    <row r="506" spans="1:9" x14ac:dyDescent="0.25">
      <c r="A506" s="13"/>
      <c r="B506" s="13"/>
      <c r="C506" s="13"/>
      <c r="D506" s="13"/>
      <c r="E506" s="14"/>
      <c r="F506" s="15"/>
      <c r="G506" s="15"/>
      <c r="H506" s="15"/>
      <c r="I506" s="16"/>
    </row>
    <row r="507" spans="1:9" x14ac:dyDescent="0.25">
      <c r="A507" s="13"/>
      <c r="B507" s="13"/>
      <c r="C507" s="13"/>
      <c r="D507" s="13"/>
      <c r="E507" s="14"/>
      <c r="F507" s="15"/>
      <c r="G507" s="15"/>
      <c r="H507" s="15"/>
      <c r="I507" s="16"/>
    </row>
    <row r="508" spans="1:9" x14ac:dyDescent="0.25">
      <c r="A508" s="13"/>
      <c r="B508" s="13"/>
      <c r="C508" s="13"/>
      <c r="D508" s="13"/>
      <c r="E508" s="14"/>
      <c r="F508" s="15"/>
      <c r="G508" s="15"/>
      <c r="H508" s="15"/>
      <c r="I508" s="16"/>
    </row>
    <row r="509" spans="1:9" x14ac:dyDescent="0.25">
      <c r="A509" s="13"/>
      <c r="B509" s="13"/>
      <c r="C509" s="13"/>
      <c r="D509" s="13"/>
      <c r="E509" s="14"/>
      <c r="F509" s="15"/>
      <c r="G509" s="15"/>
      <c r="H509" s="15"/>
      <c r="I509" s="16"/>
    </row>
    <row r="510" spans="1:9" x14ac:dyDescent="0.25">
      <c r="A510" s="13"/>
      <c r="B510" s="13"/>
      <c r="C510" s="13"/>
      <c r="D510" s="13"/>
      <c r="E510" s="14"/>
      <c r="F510" s="15"/>
      <c r="G510" s="15"/>
      <c r="H510" s="15"/>
      <c r="I510" s="16"/>
    </row>
    <row r="511" spans="1:9" x14ac:dyDescent="0.25">
      <c r="A511" s="13"/>
      <c r="B511" s="13"/>
      <c r="C511" s="13"/>
      <c r="D511" s="13"/>
      <c r="E511" s="14"/>
      <c r="F511" s="15"/>
      <c r="G511" s="15"/>
      <c r="H511" s="15"/>
      <c r="I511" s="16"/>
    </row>
    <row r="512" spans="1:9" x14ac:dyDescent="0.25">
      <c r="A512" s="13"/>
      <c r="B512" s="13"/>
      <c r="C512" s="13"/>
      <c r="D512" s="13"/>
      <c r="E512" s="14"/>
      <c r="F512" s="15"/>
      <c r="G512" s="15"/>
      <c r="H512" s="15"/>
      <c r="I512" s="16"/>
    </row>
    <row r="513" spans="1:9" x14ac:dyDescent="0.25">
      <c r="A513" s="13"/>
      <c r="B513" s="13"/>
      <c r="C513" s="13"/>
      <c r="D513" s="13"/>
      <c r="E513" s="14"/>
      <c r="F513" s="15"/>
      <c r="G513" s="15"/>
      <c r="H513" s="15"/>
      <c r="I513" s="16"/>
    </row>
    <row r="514" spans="1:9" x14ac:dyDescent="0.25">
      <c r="A514" s="13"/>
      <c r="B514" s="13"/>
      <c r="C514" s="13"/>
      <c r="D514" s="13"/>
      <c r="E514" s="14"/>
      <c r="F514" s="15"/>
      <c r="G514" s="15"/>
      <c r="H514" s="15"/>
      <c r="I514" s="16"/>
    </row>
    <row r="515" spans="1:9" x14ac:dyDescent="0.25">
      <c r="A515" s="13"/>
      <c r="B515" s="13"/>
      <c r="C515" s="13"/>
      <c r="D515" s="13"/>
      <c r="E515" s="14"/>
      <c r="F515" s="15"/>
      <c r="G515" s="15"/>
      <c r="H515" s="15"/>
      <c r="I515" s="16"/>
    </row>
    <row r="516" spans="1:9" x14ac:dyDescent="0.25">
      <c r="A516" s="13"/>
      <c r="B516" s="13"/>
      <c r="C516" s="13"/>
      <c r="D516" s="13"/>
      <c r="E516" s="14"/>
      <c r="F516" s="15"/>
      <c r="G516" s="15"/>
      <c r="H516" s="15"/>
      <c r="I516" s="16"/>
    </row>
    <row r="517" spans="1:9" x14ac:dyDescent="0.25">
      <c r="A517" s="13"/>
      <c r="B517" s="13"/>
      <c r="C517" s="13"/>
      <c r="D517" s="13"/>
      <c r="E517" s="14"/>
      <c r="F517" s="15"/>
      <c r="G517" s="15"/>
      <c r="H517" s="15"/>
      <c r="I517" s="16"/>
    </row>
    <row r="518" spans="1:9" x14ac:dyDescent="0.25">
      <c r="A518" s="13"/>
      <c r="B518" s="13"/>
      <c r="C518" s="13"/>
      <c r="D518" s="13"/>
      <c r="E518" s="14"/>
      <c r="F518" s="15"/>
      <c r="G518" s="15"/>
      <c r="H518" s="15"/>
      <c r="I518" s="16"/>
    </row>
    <row r="519" spans="1:9" x14ac:dyDescent="0.25">
      <c r="A519" s="13"/>
      <c r="B519" s="13"/>
      <c r="C519" s="13"/>
      <c r="D519" s="13"/>
      <c r="E519" s="14"/>
      <c r="F519" s="15"/>
      <c r="G519" s="15"/>
      <c r="H519" s="15"/>
      <c r="I519" s="16"/>
    </row>
    <row r="520" spans="1:9" x14ac:dyDescent="0.25">
      <c r="A520" s="13"/>
      <c r="B520" s="13"/>
      <c r="C520" s="13"/>
      <c r="D520" s="13"/>
      <c r="E520" s="14"/>
      <c r="F520" s="15"/>
      <c r="G520" s="15"/>
      <c r="H520" s="15"/>
      <c r="I520" s="16"/>
    </row>
    <row r="521" spans="1:9" x14ac:dyDescent="0.25">
      <c r="A521" s="13"/>
      <c r="B521" s="13"/>
      <c r="C521" s="13"/>
      <c r="D521" s="13"/>
      <c r="E521" s="14"/>
      <c r="F521" s="15"/>
      <c r="G521" s="15"/>
      <c r="H521" s="15"/>
      <c r="I521" s="16"/>
    </row>
    <row r="522" spans="1:9" x14ac:dyDescent="0.25">
      <c r="A522" s="13"/>
      <c r="B522" s="13"/>
      <c r="C522" s="13"/>
      <c r="D522" s="13"/>
      <c r="E522" s="14"/>
      <c r="F522" s="15"/>
      <c r="G522" s="15"/>
      <c r="H522" s="15"/>
      <c r="I522" s="16"/>
    </row>
    <row r="523" spans="1:9" x14ac:dyDescent="0.25">
      <c r="A523" s="13"/>
      <c r="B523" s="13"/>
      <c r="C523" s="13"/>
      <c r="D523" s="13"/>
      <c r="E523" s="14"/>
      <c r="F523" s="15"/>
      <c r="G523" s="15"/>
      <c r="H523" s="15"/>
      <c r="I523" s="16"/>
    </row>
    <row r="524" spans="1:9" x14ac:dyDescent="0.25">
      <c r="A524" s="13"/>
      <c r="B524" s="13"/>
      <c r="C524" s="13"/>
      <c r="D524" s="13"/>
      <c r="E524" s="14"/>
      <c r="F524" s="15"/>
      <c r="G524" s="15"/>
      <c r="H524" s="15"/>
      <c r="I524" s="16"/>
    </row>
    <row r="525" spans="1:9" x14ac:dyDescent="0.25">
      <c r="A525" s="13"/>
      <c r="B525" s="13"/>
      <c r="C525" s="13"/>
      <c r="D525" s="13"/>
      <c r="E525" s="14"/>
      <c r="F525" s="15"/>
      <c r="G525" s="15"/>
      <c r="H525" s="15"/>
      <c r="I525" s="16"/>
    </row>
    <row r="526" spans="1:9" x14ac:dyDescent="0.25">
      <c r="A526" s="13"/>
      <c r="B526" s="13"/>
      <c r="C526" s="13"/>
      <c r="D526" s="13"/>
      <c r="E526" s="14"/>
      <c r="F526" s="15"/>
      <c r="G526" s="15"/>
      <c r="H526" s="15"/>
      <c r="I526" s="16"/>
    </row>
    <row r="527" spans="1:9" x14ac:dyDescent="0.25">
      <c r="A527" s="13"/>
      <c r="B527" s="13"/>
      <c r="C527" s="13"/>
      <c r="D527" s="13"/>
      <c r="E527" s="14"/>
      <c r="F527" s="15"/>
      <c r="G527" s="15"/>
      <c r="H527" s="15"/>
      <c r="I527" s="16"/>
    </row>
    <row r="528" spans="1:9" x14ac:dyDescent="0.25">
      <c r="A528" s="13"/>
      <c r="B528" s="13"/>
      <c r="C528" s="13"/>
      <c r="D528" s="13"/>
      <c r="E528" s="14"/>
      <c r="F528" s="15"/>
      <c r="G528" s="15"/>
      <c r="H528" s="15"/>
      <c r="I528" s="16"/>
    </row>
    <row r="529" spans="1:9" x14ac:dyDescent="0.25">
      <c r="A529" s="13"/>
      <c r="B529" s="13"/>
      <c r="C529" s="13"/>
      <c r="D529" s="13"/>
      <c r="E529" s="14"/>
      <c r="F529" s="15"/>
      <c r="G529" s="15"/>
      <c r="H529" s="15"/>
      <c r="I529" s="16"/>
    </row>
    <row r="530" spans="1:9" x14ac:dyDescent="0.25">
      <c r="A530" s="13"/>
      <c r="B530" s="13"/>
      <c r="C530" s="13"/>
      <c r="D530" s="13"/>
      <c r="E530" s="14"/>
      <c r="F530" s="15"/>
      <c r="G530" s="15"/>
      <c r="H530" s="15"/>
      <c r="I530" s="16"/>
    </row>
    <row r="531" spans="1:9" x14ac:dyDescent="0.25">
      <c r="A531" s="13"/>
      <c r="B531" s="13"/>
      <c r="C531" s="13"/>
      <c r="D531" s="13"/>
      <c r="E531" s="14"/>
      <c r="F531" s="15"/>
      <c r="G531" s="15"/>
      <c r="H531" s="15"/>
      <c r="I531" s="16"/>
    </row>
    <row r="532" spans="1:9" x14ac:dyDescent="0.25">
      <c r="A532" s="13"/>
      <c r="B532" s="13"/>
      <c r="C532" s="13"/>
      <c r="D532" s="13"/>
      <c r="E532" s="14"/>
      <c r="F532" s="15"/>
      <c r="G532" s="15"/>
      <c r="H532" s="15"/>
      <c r="I532" s="16"/>
    </row>
    <row r="533" spans="1:9" x14ac:dyDescent="0.25">
      <c r="A533" s="13"/>
      <c r="B533" s="13"/>
      <c r="C533" s="13"/>
      <c r="D533" s="13"/>
      <c r="E533" s="14"/>
      <c r="F533" s="15"/>
      <c r="G533" s="15"/>
      <c r="H533" s="15"/>
      <c r="I533" s="16"/>
    </row>
    <row r="534" spans="1:9" x14ac:dyDescent="0.25">
      <c r="A534" s="13"/>
      <c r="B534" s="13"/>
      <c r="C534" s="13"/>
      <c r="D534" s="13"/>
      <c r="E534" s="14"/>
      <c r="F534" s="15"/>
      <c r="G534" s="15"/>
      <c r="H534" s="15"/>
      <c r="I534" s="16"/>
    </row>
    <row r="535" spans="1:9" x14ac:dyDescent="0.25">
      <c r="A535" s="13"/>
      <c r="B535" s="13"/>
      <c r="C535" s="13"/>
      <c r="D535" s="13"/>
      <c r="E535" s="14"/>
      <c r="F535" s="15"/>
      <c r="G535" s="15"/>
      <c r="H535" s="15"/>
      <c r="I535" s="16"/>
    </row>
    <row r="536" spans="1:9" x14ac:dyDescent="0.25">
      <c r="A536" s="13"/>
      <c r="B536" s="13"/>
      <c r="C536" s="13"/>
      <c r="D536" s="13"/>
      <c r="E536" s="14"/>
      <c r="F536" s="15"/>
      <c r="G536" s="15"/>
      <c r="H536" s="15"/>
      <c r="I536" s="16"/>
    </row>
    <row r="537" spans="1:9" x14ac:dyDescent="0.25">
      <c r="A537" s="13"/>
      <c r="B537" s="13"/>
      <c r="C537" s="13"/>
      <c r="D537" s="13"/>
      <c r="E537" s="14"/>
      <c r="F537" s="15"/>
      <c r="G537" s="15"/>
      <c r="H537" s="15"/>
      <c r="I537" s="16"/>
    </row>
    <row r="538" spans="1:9" x14ac:dyDescent="0.25">
      <c r="A538" s="13"/>
      <c r="B538" s="13"/>
      <c r="C538" s="13"/>
      <c r="D538" s="13"/>
      <c r="E538" s="14"/>
      <c r="F538" s="15"/>
      <c r="G538" s="15"/>
      <c r="H538" s="15"/>
      <c r="I538" s="16"/>
    </row>
    <row r="539" spans="1:9" x14ac:dyDescent="0.25">
      <c r="A539" s="13"/>
      <c r="B539" s="13"/>
      <c r="C539" s="13"/>
      <c r="D539" s="13"/>
      <c r="E539" s="14"/>
      <c r="F539" s="15"/>
      <c r="G539" s="15"/>
      <c r="H539" s="15"/>
      <c r="I539" s="16"/>
    </row>
    <row r="540" spans="1:9" x14ac:dyDescent="0.25">
      <c r="A540" s="13"/>
      <c r="B540" s="13"/>
      <c r="C540" s="13"/>
      <c r="D540" s="13"/>
      <c r="E540" s="14"/>
      <c r="F540" s="15"/>
      <c r="G540" s="15"/>
      <c r="H540" s="15"/>
      <c r="I540" s="16"/>
    </row>
    <row r="541" spans="1:9" x14ac:dyDescent="0.25">
      <c r="A541" s="13"/>
      <c r="B541" s="13"/>
      <c r="C541" s="13"/>
      <c r="D541" s="13"/>
      <c r="E541" s="14"/>
      <c r="F541" s="15"/>
      <c r="G541" s="15"/>
      <c r="H541" s="15"/>
      <c r="I541" s="16"/>
    </row>
    <row r="542" spans="1:9" x14ac:dyDescent="0.25">
      <c r="A542" s="13"/>
      <c r="B542" s="13"/>
      <c r="C542" s="13"/>
      <c r="D542" s="13"/>
      <c r="E542" s="14"/>
      <c r="F542" s="15"/>
      <c r="G542" s="15"/>
      <c r="H542" s="15"/>
      <c r="I542" s="16"/>
    </row>
    <row r="543" spans="1:9" x14ac:dyDescent="0.25">
      <c r="A543" s="13"/>
      <c r="B543" s="13"/>
      <c r="C543" s="13"/>
      <c r="D543" s="13"/>
      <c r="E543" s="14"/>
      <c r="F543" s="15"/>
      <c r="G543" s="15"/>
      <c r="H543" s="15"/>
      <c r="I543" s="16"/>
    </row>
    <row r="544" spans="1:9" x14ac:dyDescent="0.25">
      <c r="A544" s="13"/>
      <c r="B544" s="13"/>
      <c r="C544" s="13"/>
      <c r="D544" s="13"/>
      <c r="E544" s="14"/>
      <c r="F544" s="15"/>
      <c r="G544" s="15"/>
      <c r="H544" s="15"/>
      <c r="I544" s="16"/>
    </row>
    <row r="545" spans="1:9" x14ac:dyDescent="0.25">
      <c r="A545" s="13"/>
      <c r="B545" s="13"/>
      <c r="C545" s="13"/>
      <c r="D545" s="13"/>
      <c r="E545" s="14"/>
      <c r="F545" s="15"/>
      <c r="G545" s="15"/>
      <c r="H545" s="15"/>
      <c r="I545" s="16"/>
    </row>
    <row r="546" spans="1:9" x14ac:dyDescent="0.25">
      <c r="A546" s="13"/>
      <c r="B546" s="13"/>
      <c r="C546" s="13"/>
      <c r="D546" s="13"/>
      <c r="E546" s="14"/>
      <c r="F546" s="15"/>
      <c r="G546" s="15"/>
      <c r="H546" s="15"/>
      <c r="I546" s="16"/>
    </row>
    <row r="547" spans="1:9" x14ac:dyDescent="0.25">
      <c r="A547" s="13"/>
      <c r="B547" s="13"/>
      <c r="C547" s="13"/>
      <c r="D547" s="13"/>
      <c r="E547" s="14"/>
      <c r="F547" s="15"/>
      <c r="G547" s="15"/>
      <c r="H547" s="15"/>
      <c r="I547" s="16"/>
    </row>
    <row r="548" spans="1:9" x14ac:dyDescent="0.25">
      <c r="A548" s="13"/>
      <c r="B548" s="13"/>
      <c r="C548" s="13"/>
      <c r="D548" s="13"/>
      <c r="E548" s="14"/>
      <c r="F548" s="15"/>
      <c r="G548" s="15"/>
      <c r="H548" s="15"/>
      <c r="I548" s="16"/>
    </row>
    <row r="549" spans="1:9" x14ac:dyDescent="0.25">
      <c r="A549" s="13"/>
      <c r="B549" s="13"/>
      <c r="C549" s="13"/>
      <c r="D549" s="13"/>
      <c r="E549" s="14"/>
      <c r="F549" s="15"/>
      <c r="G549" s="15"/>
      <c r="H549" s="15"/>
      <c r="I549" s="16"/>
    </row>
    <row r="550" spans="1:9" x14ac:dyDescent="0.25">
      <c r="A550" s="13"/>
      <c r="B550" s="13"/>
      <c r="C550" s="13"/>
      <c r="D550" s="13"/>
      <c r="E550" s="14"/>
      <c r="F550" s="15"/>
      <c r="G550" s="15"/>
      <c r="H550" s="15"/>
      <c r="I550" s="16"/>
    </row>
    <row r="551" spans="1:9" x14ac:dyDescent="0.25">
      <c r="A551" s="13"/>
      <c r="B551" s="13"/>
      <c r="C551" s="13"/>
      <c r="D551" s="13"/>
      <c r="E551" s="14"/>
      <c r="F551" s="15"/>
      <c r="G551" s="15"/>
      <c r="H551" s="15"/>
      <c r="I551" s="16"/>
    </row>
    <row r="552" spans="1:9" x14ac:dyDescent="0.25">
      <c r="A552" s="13"/>
      <c r="B552" s="13"/>
      <c r="C552" s="13"/>
      <c r="D552" s="13"/>
      <c r="E552" s="14"/>
      <c r="F552" s="15"/>
      <c r="G552" s="15"/>
      <c r="H552" s="15"/>
      <c r="I552" s="16"/>
    </row>
    <row r="553" spans="1:9" x14ac:dyDescent="0.25">
      <c r="A553" s="13"/>
      <c r="B553" s="13"/>
      <c r="C553" s="13"/>
      <c r="D553" s="13"/>
      <c r="E553" s="14"/>
      <c r="F553" s="15"/>
      <c r="G553" s="15"/>
      <c r="H553" s="15"/>
      <c r="I553" s="16"/>
    </row>
    <row r="554" spans="1:9" x14ac:dyDescent="0.25">
      <c r="A554" s="13"/>
      <c r="B554" s="13"/>
      <c r="C554" s="13"/>
      <c r="D554" s="13"/>
      <c r="E554" s="14"/>
      <c r="F554" s="15"/>
      <c r="G554" s="15"/>
      <c r="H554" s="15"/>
      <c r="I554" s="16"/>
    </row>
    <row r="555" spans="1:9" x14ac:dyDescent="0.25">
      <c r="A555" s="13"/>
      <c r="B555" s="13"/>
      <c r="C555" s="13"/>
      <c r="D555" s="13"/>
      <c r="E555" s="14"/>
      <c r="F555" s="15"/>
      <c r="G555" s="15"/>
      <c r="H555" s="15"/>
      <c r="I555" s="16"/>
    </row>
    <row r="556" spans="1:9" x14ac:dyDescent="0.25">
      <c r="A556" s="13"/>
      <c r="B556" s="13"/>
      <c r="C556" s="13"/>
      <c r="D556" s="13"/>
      <c r="E556" s="14"/>
      <c r="F556" s="15"/>
      <c r="G556" s="15"/>
      <c r="H556" s="15"/>
      <c r="I556" s="16"/>
    </row>
    <row r="557" spans="1:9" x14ac:dyDescent="0.25">
      <c r="A557" s="13"/>
      <c r="B557" s="13"/>
      <c r="C557" s="13"/>
      <c r="D557" s="13"/>
      <c r="E557" s="14"/>
      <c r="F557" s="15"/>
      <c r="G557" s="15"/>
      <c r="H557" s="15"/>
      <c r="I557" s="16"/>
    </row>
    <row r="558" spans="1:9" x14ac:dyDescent="0.25">
      <c r="A558" s="13"/>
      <c r="B558" s="13"/>
      <c r="C558" s="13"/>
      <c r="D558" s="13"/>
      <c r="E558" s="14"/>
      <c r="F558" s="15"/>
      <c r="G558" s="15"/>
      <c r="H558" s="15"/>
      <c r="I558" s="16"/>
    </row>
    <row r="559" spans="1:9" x14ac:dyDescent="0.25">
      <c r="A559" s="13"/>
      <c r="B559" s="13"/>
      <c r="C559" s="13"/>
      <c r="D559" s="13"/>
      <c r="E559" s="14"/>
      <c r="F559" s="15"/>
      <c r="G559" s="15"/>
      <c r="H559" s="15"/>
      <c r="I559" s="16"/>
    </row>
    <row r="560" spans="1:9" x14ac:dyDescent="0.25">
      <c r="A560" s="13"/>
      <c r="B560" s="13"/>
      <c r="C560" s="13"/>
      <c r="D560" s="13"/>
      <c r="E560" s="14"/>
      <c r="F560" s="15"/>
      <c r="G560" s="15"/>
      <c r="H560" s="15"/>
      <c r="I560" s="16"/>
    </row>
    <row r="561" spans="1:9" x14ac:dyDescent="0.25">
      <c r="A561" s="13"/>
      <c r="B561" s="13"/>
      <c r="C561" s="13"/>
      <c r="D561" s="13"/>
      <c r="E561" s="14"/>
      <c r="F561" s="15"/>
      <c r="G561" s="15"/>
      <c r="H561" s="15"/>
      <c r="I561" s="16"/>
    </row>
    <row r="562" spans="1:9" x14ac:dyDescent="0.25">
      <c r="A562" s="13"/>
      <c r="B562" s="13"/>
      <c r="C562" s="13"/>
      <c r="D562" s="13"/>
      <c r="E562" s="14"/>
      <c r="F562" s="15"/>
      <c r="G562" s="15"/>
      <c r="H562" s="15"/>
      <c r="I562" s="16"/>
    </row>
    <row r="563" spans="1:9" x14ac:dyDescent="0.25">
      <c r="A563" s="13"/>
      <c r="B563" s="13"/>
      <c r="C563" s="13"/>
      <c r="D563" s="13"/>
      <c r="E563" s="14"/>
      <c r="F563" s="15"/>
      <c r="G563" s="15"/>
      <c r="H563" s="15"/>
      <c r="I563" s="16"/>
    </row>
    <row r="564" spans="1:9" x14ac:dyDescent="0.25">
      <c r="A564" s="13"/>
      <c r="B564" s="13"/>
      <c r="C564" s="13"/>
      <c r="D564" s="13"/>
      <c r="E564" s="14"/>
      <c r="F564" s="15"/>
      <c r="G564" s="15"/>
      <c r="H564" s="15"/>
      <c r="I564" s="16"/>
    </row>
    <row r="565" spans="1:9" x14ac:dyDescent="0.25">
      <c r="A565" s="13"/>
      <c r="B565" s="13"/>
      <c r="C565" s="13"/>
      <c r="D565" s="13"/>
      <c r="E565" s="14"/>
      <c r="F565" s="15"/>
      <c r="G565" s="15"/>
      <c r="H565" s="15"/>
      <c r="I565" s="16"/>
    </row>
    <row r="566" spans="1:9" x14ac:dyDescent="0.25">
      <c r="A566" s="13"/>
      <c r="B566" s="13"/>
      <c r="C566" s="13"/>
      <c r="D566" s="13"/>
      <c r="E566" s="14"/>
      <c r="F566" s="15"/>
      <c r="G566" s="15"/>
      <c r="H566" s="15"/>
      <c r="I566" s="16"/>
    </row>
    <row r="567" spans="1:9" x14ac:dyDescent="0.25">
      <c r="A567" s="13"/>
      <c r="B567" s="13"/>
      <c r="C567" s="13"/>
      <c r="D567" s="13"/>
      <c r="E567" s="14"/>
      <c r="F567" s="15"/>
      <c r="G567" s="15"/>
      <c r="H567" s="15"/>
      <c r="I567" s="16"/>
    </row>
    <row r="568" spans="1:9" x14ac:dyDescent="0.25">
      <c r="A568" s="13"/>
      <c r="B568" s="13"/>
      <c r="C568" s="13"/>
      <c r="D568" s="13"/>
      <c r="E568" s="14"/>
      <c r="F568" s="15"/>
      <c r="G568" s="15"/>
      <c r="H568" s="15"/>
      <c r="I568" s="16"/>
    </row>
    <row r="569" spans="1:9" x14ac:dyDescent="0.25">
      <c r="A569" s="13"/>
      <c r="B569" s="13"/>
      <c r="C569" s="13"/>
      <c r="D569" s="13"/>
      <c r="E569" s="14"/>
      <c r="F569" s="15"/>
      <c r="G569" s="15"/>
      <c r="H569" s="15"/>
      <c r="I569" s="16"/>
    </row>
    <row r="570" spans="1:9" x14ac:dyDescent="0.25">
      <c r="A570" s="13"/>
      <c r="B570" s="13"/>
      <c r="C570" s="13"/>
      <c r="D570" s="13"/>
      <c r="E570" s="14"/>
      <c r="F570" s="15"/>
      <c r="G570" s="15"/>
      <c r="H570" s="15"/>
      <c r="I570" s="16"/>
    </row>
    <row r="571" spans="1:9" x14ac:dyDescent="0.25">
      <c r="A571" s="13"/>
      <c r="B571" s="13"/>
      <c r="C571" s="13"/>
      <c r="D571" s="13"/>
      <c r="E571" s="14"/>
      <c r="F571" s="15"/>
      <c r="G571" s="15"/>
      <c r="H571" s="15"/>
      <c r="I571" s="16"/>
    </row>
    <row r="572" spans="1:9" x14ac:dyDescent="0.25">
      <c r="A572" s="13"/>
      <c r="B572" s="13"/>
      <c r="C572" s="13"/>
      <c r="D572" s="13"/>
      <c r="E572" s="14"/>
      <c r="F572" s="15"/>
      <c r="G572" s="15"/>
      <c r="H572" s="15"/>
      <c r="I572" s="16"/>
    </row>
    <row r="573" spans="1:9" x14ac:dyDescent="0.25">
      <c r="A573" s="13"/>
      <c r="B573" s="13"/>
      <c r="C573" s="13"/>
      <c r="D573" s="13"/>
      <c r="E573" s="14"/>
      <c r="F573" s="15"/>
      <c r="G573" s="15"/>
      <c r="H573" s="15"/>
      <c r="I573" s="16"/>
    </row>
    <row r="574" spans="1:9" x14ac:dyDescent="0.25">
      <c r="A574" s="13"/>
      <c r="B574" s="13"/>
      <c r="C574" s="13"/>
      <c r="D574" s="13"/>
      <c r="E574" s="14"/>
      <c r="F574" s="15"/>
      <c r="G574" s="15"/>
      <c r="H574" s="15"/>
      <c r="I574" s="16"/>
    </row>
    <row r="575" spans="1:9" x14ac:dyDescent="0.25">
      <c r="A575" s="13"/>
      <c r="B575" s="13"/>
      <c r="C575" s="13"/>
      <c r="D575" s="13"/>
      <c r="E575" s="14"/>
      <c r="F575" s="15"/>
      <c r="G575" s="15"/>
      <c r="H575" s="15"/>
      <c r="I575" s="16"/>
    </row>
    <row r="576" spans="1:9" x14ac:dyDescent="0.25">
      <c r="A576" s="13"/>
      <c r="B576" s="13"/>
      <c r="C576" s="13"/>
      <c r="D576" s="13"/>
      <c r="E576" s="14"/>
      <c r="F576" s="15"/>
      <c r="G576" s="15"/>
      <c r="H576" s="15"/>
      <c r="I576" s="16"/>
    </row>
    <row r="577" spans="1:9" x14ac:dyDescent="0.25">
      <c r="A577" s="13"/>
      <c r="B577" s="13"/>
      <c r="C577" s="13"/>
      <c r="D577" s="13"/>
      <c r="E577" s="14"/>
      <c r="F577" s="15"/>
      <c r="G577" s="15"/>
      <c r="H577" s="15"/>
      <c r="I577" s="16"/>
    </row>
    <row r="578" spans="1:9" x14ac:dyDescent="0.25">
      <c r="A578" s="13"/>
      <c r="B578" s="13"/>
      <c r="C578" s="13"/>
      <c r="D578" s="13"/>
      <c r="E578" s="14"/>
      <c r="F578" s="15"/>
      <c r="G578" s="15"/>
      <c r="H578" s="15"/>
      <c r="I578" s="16"/>
    </row>
    <row r="579" spans="1:9" x14ac:dyDescent="0.25">
      <c r="A579" s="13"/>
      <c r="B579" s="13"/>
      <c r="C579" s="13"/>
      <c r="D579" s="13"/>
      <c r="E579" s="14"/>
      <c r="F579" s="15"/>
      <c r="G579" s="15"/>
      <c r="H579" s="15"/>
      <c r="I579" s="16"/>
    </row>
    <row r="580" spans="1:9" x14ac:dyDescent="0.25">
      <c r="A580" s="13"/>
      <c r="B580" s="13"/>
      <c r="C580" s="13"/>
      <c r="D580" s="13"/>
      <c r="E580" s="14"/>
      <c r="F580" s="15"/>
      <c r="G580" s="15"/>
      <c r="H580" s="15"/>
      <c r="I580" s="16"/>
    </row>
    <row r="581" spans="1:9" x14ac:dyDescent="0.25">
      <c r="A581" s="13"/>
      <c r="B581" s="13"/>
      <c r="C581" s="13"/>
      <c r="D581" s="13"/>
      <c r="E581" s="14"/>
      <c r="F581" s="15"/>
      <c r="G581" s="15"/>
      <c r="H581" s="15"/>
      <c r="I581" s="16"/>
    </row>
    <row r="582" spans="1:9" x14ac:dyDescent="0.25">
      <c r="A582" s="13"/>
      <c r="B582" s="13"/>
      <c r="C582" s="13"/>
      <c r="D582" s="13"/>
      <c r="E582" s="14"/>
      <c r="F582" s="15"/>
      <c r="G582" s="15"/>
      <c r="H582" s="15"/>
      <c r="I582" s="16"/>
    </row>
    <row r="583" spans="1:9" x14ac:dyDescent="0.25">
      <c r="A583" s="13"/>
      <c r="B583" s="13"/>
      <c r="C583" s="13"/>
      <c r="D583" s="13"/>
      <c r="E583" s="14"/>
      <c r="F583" s="15"/>
      <c r="G583" s="15"/>
      <c r="H583" s="15"/>
      <c r="I583" s="16"/>
    </row>
    <row r="584" spans="1:9" x14ac:dyDescent="0.25">
      <c r="A584" s="13"/>
      <c r="B584" s="13"/>
      <c r="C584" s="13"/>
      <c r="D584" s="13"/>
      <c r="E584" s="14"/>
      <c r="F584" s="15"/>
      <c r="G584" s="15"/>
      <c r="H584" s="15"/>
      <c r="I584" s="16"/>
    </row>
    <row r="585" spans="1:9" x14ac:dyDescent="0.25">
      <c r="A585" s="13"/>
      <c r="B585" s="13"/>
      <c r="C585" s="13"/>
      <c r="D585" s="13"/>
      <c r="E585" s="14"/>
      <c r="F585" s="15"/>
      <c r="G585" s="15"/>
      <c r="H585" s="15"/>
      <c r="I585" s="16"/>
    </row>
    <row r="586" spans="1:9" x14ac:dyDescent="0.25">
      <c r="A586" s="13"/>
      <c r="B586" s="13"/>
      <c r="C586" s="13"/>
      <c r="D586" s="13"/>
      <c r="E586" s="14"/>
      <c r="F586" s="15"/>
      <c r="G586" s="15"/>
      <c r="H586" s="15"/>
      <c r="I586" s="16"/>
    </row>
    <row r="587" spans="1:9" x14ac:dyDescent="0.25">
      <c r="A587" s="13"/>
      <c r="B587" s="13"/>
      <c r="C587" s="13"/>
      <c r="D587" s="13"/>
      <c r="E587" s="14"/>
      <c r="F587" s="15"/>
      <c r="G587" s="15"/>
      <c r="H587" s="15"/>
      <c r="I587" s="16"/>
    </row>
    <row r="588" spans="1:9" x14ac:dyDescent="0.25">
      <c r="A588" s="13"/>
      <c r="B588" s="13"/>
      <c r="C588" s="13"/>
      <c r="D588" s="13"/>
      <c r="E588" s="14"/>
      <c r="F588" s="15"/>
      <c r="G588" s="15"/>
      <c r="H588" s="15"/>
      <c r="I588" s="16"/>
    </row>
    <row r="589" spans="1:9" x14ac:dyDescent="0.25">
      <c r="A589" s="13"/>
      <c r="B589" s="13"/>
      <c r="C589" s="13"/>
      <c r="D589" s="13"/>
      <c r="E589" s="14"/>
      <c r="F589" s="15"/>
      <c r="G589" s="15"/>
      <c r="H589" s="15"/>
      <c r="I589" s="16"/>
    </row>
    <row r="590" spans="1:9" x14ac:dyDescent="0.25">
      <c r="A590" s="13"/>
      <c r="B590" s="13"/>
      <c r="C590" s="13"/>
      <c r="D590" s="13"/>
      <c r="E590" s="14"/>
      <c r="F590" s="15"/>
      <c r="G590" s="15"/>
      <c r="H590" s="15"/>
      <c r="I590" s="16"/>
    </row>
    <row r="591" spans="1:9" x14ac:dyDescent="0.25">
      <c r="A591" s="13"/>
      <c r="B591" s="13"/>
      <c r="C591" s="13"/>
      <c r="D591" s="13"/>
      <c r="E591" s="14"/>
      <c r="F591" s="15"/>
      <c r="G591" s="15"/>
      <c r="H591" s="15"/>
      <c r="I591" s="16"/>
    </row>
    <row r="592" spans="1:9" x14ac:dyDescent="0.25">
      <c r="A592" s="13"/>
      <c r="B592" s="13"/>
      <c r="C592" s="13"/>
      <c r="D592" s="13"/>
      <c r="E592" s="14"/>
      <c r="F592" s="15"/>
      <c r="G592" s="15"/>
      <c r="H592" s="15"/>
      <c r="I592" s="16"/>
    </row>
    <row r="593" spans="1:9" x14ac:dyDescent="0.25">
      <c r="A593" s="13"/>
      <c r="B593" s="13"/>
      <c r="C593" s="13"/>
      <c r="D593" s="13"/>
      <c r="E593" s="14"/>
      <c r="F593" s="15"/>
      <c r="G593" s="15"/>
      <c r="H593" s="15"/>
      <c r="I593" s="16"/>
    </row>
    <row r="594" spans="1:9" x14ac:dyDescent="0.25">
      <c r="A594" s="13"/>
      <c r="B594" s="13"/>
      <c r="C594" s="13"/>
      <c r="D594" s="13"/>
      <c r="E594" s="14"/>
      <c r="F594" s="15"/>
      <c r="G594" s="15"/>
      <c r="H594" s="15"/>
      <c r="I594" s="16"/>
    </row>
    <row r="595" spans="1:9" x14ac:dyDescent="0.25">
      <c r="A595" s="13"/>
      <c r="B595" s="13"/>
      <c r="C595" s="13"/>
      <c r="D595" s="13"/>
      <c r="E595" s="14"/>
      <c r="F595" s="15"/>
      <c r="G595" s="15"/>
      <c r="H595" s="15"/>
      <c r="I595" s="16"/>
    </row>
    <row r="596" spans="1:9" x14ac:dyDescent="0.25">
      <c r="A596" s="13"/>
      <c r="B596" s="13"/>
      <c r="C596" s="13"/>
      <c r="D596" s="13"/>
      <c r="E596" s="14"/>
      <c r="F596" s="15"/>
      <c r="G596" s="15"/>
      <c r="H596" s="15"/>
      <c r="I596" s="16"/>
    </row>
    <row r="597" spans="1:9" x14ac:dyDescent="0.25">
      <c r="A597" s="13"/>
      <c r="B597" s="13"/>
      <c r="C597" s="13"/>
      <c r="D597" s="13"/>
      <c r="E597" s="14"/>
      <c r="F597" s="15"/>
      <c r="G597" s="15"/>
      <c r="H597" s="15"/>
      <c r="I597" s="16"/>
    </row>
    <row r="598" spans="1:9" x14ac:dyDescent="0.25">
      <c r="A598" s="13"/>
      <c r="B598" s="13"/>
      <c r="C598" s="13"/>
      <c r="D598" s="13"/>
      <c r="E598" s="14"/>
      <c r="F598" s="15"/>
      <c r="G598" s="15"/>
      <c r="H598" s="15"/>
      <c r="I598" s="16"/>
    </row>
    <row r="599" spans="1:9" x14ac:dyDescent="0.25">
      <c r="A599" s="13"/>
      <c r="B599" s="13"/>
      <c r="C599" s="13"/>
      <c r="D599" s="13"/>
      <c r="E599" s="14"/>
      <c r="F599" s="15"/>
      <c r="G599" s="15"/>
      <c r="H599" s="15"/>
      <c r="I599" s="16"/>
    </row>
    <row r="600" spans="1:9" x14ac:dyDescent="0.25">
      <c r="A600" s="13"/>
      <c r="B600" s="13"/>
      <c r="C600" s="13"/>
      <c r="D600" s="13"/>
      <c r="E600" s="14"/>
      <c r="F600" s="15"/>
      <c r="G600" s="15"/>
      <c r="H600" s="15"/>
      <c r="I600" s="16"/>
    </row>
    <row r="601" spans="1:9" x14ac:dyDescent="0.25">
      <c r="A601" s="13"/>
      <c r="B601" s="13"/>
      <c r="C601" s="13"/>
      <c r="D601" s="13"/>
      <c r="E601" s="14"/>
      <c r="F601" s="15"/>
      <c r="G601" s="15"/>
      <c r="H601" s="15"/>
      <c r="I601" s="16"/>
    </row>
    <row r="602" spans="1:9" x14ac:dyDescent="0.25">
      <c r="A602" s="13"/>
      <c r="B602" s="13"/>
      <c r="C602" s="13"/>
      <c r="D602" s="13"/>
      <c r="E602" s="14"/>
      <c r="F602" s="15"/>
      <c r="G602" s="15"/>
      <c r="H602" s="15"/>
      <c r="I602" s="16"/>
    </row>
    <row r="603" spans="1:9" x14ac:dyDescent="0.25">
      <c r="A603" s="13"/>
      <c r="B603" s="13"/>
      <c r="C603" s="13"/>
      <c r="D603" s="13"/>
      <c r="E603" s="14"/>
      <c r="F603" s="15"/>
      <c r="G603" s="15"/>
      <c r="H603" s="15"/>
      <c r="I603" s="16"/>
    </row>
    <row r="604" spans="1:9" x14ac:dyDescent="0.25">
      <c r="A604" s="13"/>
      <c r="B604" s="13"/>
      <c r="C604" s="13"/>
      <c r="D604" s="13"/>
      <c r="E604" s="14"/>
      <c r="F604" s="15"/>
      <c r="G604" s="15"/>
      <c r="H604" s="15"/>
      <c r="I604" s="16"/>
    </row>
    <row r="605" spans="1:9" x14ac:dyDescent="0.25">
      <c r="A605" s="13"/>
      <c r="B605" s="13"/>
      <c r="C605" s="13"/>
      <c r="D605" s="13"/>
      <c r="E605" s="14"/>
      <c r="F605" s="15"/>
      <c r="G605" s="15"/>
      <c r="H605" s="15"/>
      <c r="I605" s="16"/>
    </row>
    <row r="606" spans="1:9" x14ac:dyDescent="0.25">
      <c r="A606" s="13"/>
      <c r="B606" s="13"/>
      <c r="C606" s="13"/>
      <c r="D606" s="13"/>
      <c r="E606" s="14"/>
      <c r="F606" s="15"/>
      <c r="G606" s="15"/>
      <c r="H606" s="15"/>
      <c r="I606" s="16"/>
    </row>
    <row r="607" spans="1:9" x14ac:dyDescent="0.25">
      <c r="A607" s="13"/>
      <c r="B607" s="13"/>
      <c r="C607" s="13"/>
      <c r="D607" s="13"/>
      <c r="E607" s="14"/>
      <c r="F607" s="15"/>
      <c r="G607" s="15"/>
      <c r="H607" s="15"/>
      <c r="I607" s="16"/>
    </row>
    <row r="608" spans="1:9" x14ac:dyDescent="0.25">
      <c r="A608" s="13"/>
      <c r="B608" s="13"/>
      <c r="C608" s="13"/>
      <c r="D608" s="13"/>
      <c r="E608" s="14"/>
      <c r="F608" s="15"/>
      <c r="G608" s="15"/>
      <c r="H608" s="15"/>
      <c r="I608" s="16"/>
    </row>
    <row r="609" spans="1:9" x14ac:dyDescent="0.25">
      <c r="A609" s="13"/>
      <c r="B609" s="13"/>
      <c r="C609" s="13"/>
      <c r="D609" s="13"/>
      <c r="E609" s="14"/>
      <c r="F609" s="15"/>
      <c r="G609" s="15"/>
      <c r="H609" s="15"/>
      <c r="I609" s="16"/>
    </row>
    <row r="610" spans="1:9" x14ac:dyDescent="0.25">
      <c r="A610" s="13"/>
      <c r="B610" s="13"/>
      <c r="C610" s="13"/>
      <c r="D610" s="13"/>
      <c r="E610" s="14"/>
      <c r="F610" s="15"/>
      <c r="G610" s="15"/>
      <c r="H610" s="15"/>
      <c r="I610" s="16"/>
    </row>
    <row r="611" spans="1:9" x14ac:dyDescent="0.25">
      <c r="A611" s="13"/>
      <c r="B611" s="13"/>
      <c r="C611" s="13"/>
      <c r="D611" s="13"/>
      <c r="E611" s="14"/>
      <c r="F611" s="15"/>
      <c r="G611" s="15"/>
      <c r="H611" s="15"/>
      <c r="I611" s="16"/>
    </row>
    <row r="612" spans="1:9" x14ac:dyDescent="0.25">
      <c r="A612" s="13"/>
      <c r="B612" s="13"/>
      <c r="C612" s="13"/>
      <c r="D612" s="13"/>
      <c r="E612" s="14"/>
      <c r="F612" s="15"/>
      <c r="G612" s="15"/>
      <c r="H612" s="15"/>
      <c r="I612" s="16"/>
    </row>
    <row r="613" spans="1:9" x14ac:dyDescent="0.25">
      <c r="A613" s="13"/>
      <c r="B613" s="13"/>
      <c r="C613" s="13"/>
      <c r="D613" s="13"/>
      <c r="E613" s="14"/>
      <c r="F613" s="15"/>
      <c r="G613" s="15"/>
      <c r="H613" s="15"/>
      <c r="I613" s="16"/>
    </row>
    <row r="614" spans="1:9" x14ac:dyDescent="0.25">
      <c r="A614" s="13"/>
      <c r="B614" s="13"/>
      <c r="C614" s="13"/>
      <c r="D614" s="13"/>
      <c r="E614" s="14"/>
      <c r="F614" s="15"/>
      <c r="G614" s="15"/>
      <c r="H614" s="15"/>
      <c r="I614" s="16"/>
    </row>
    <row r="615" spans="1:9" x14ac:dyDescent="0.25">
      <c r="A615" s="13"/>
      <c r="B615" s="13"/>
      <c r="C615" s="13"/>
      <c r="D615" s="13"/>
      <c r="E615" s="14"/>
      <c r="F615" s="15"/>
      <c r="G615" s="15"/>
      <c r="H615" s="15"/>
      <c r="I615" s="16"/>
    </row>
    <row r="616" spans="1:9" x14ac:dyDescent="0.25">
      <c r="A616" s="13"/>
      <c r="B616" s="13"/>
      <c r="C616" s="13"/>
      <c r="D616" s="13"/>
      <c r="E616" s="14"/>
      <c r="F616" s="15"/>
      <c r="G616" s="15"/>
      <c r="H616" s="15"/>
      <c r="I616" s="16"/>
    </row>
    <row r="617" spans="1:9" x14ac:dyDescent="0.25">
      <c r="A617" s="13"/>
      <c r="B617" s="13"/>
      <c r="C617" s="13"/>
      <c r="D617" s="13"/>
      <c r="E617" s="14"/>
      <c r="F617" s="15"/>
      <c r="G617" s="15"/>
      <c r="H617" s="15"/>
      <c r="I617" s="16"/>
    </row>
    <row r="618" spans="1:9" x14ac:dyDescent="0.25">
      <c r="A618" s="13"/>
      <c r="B618" s="13"/>
      <c r="C618" s="13"/>
      <c r="D618" s="13"/>
      <c r="E618" s="14"/>
      <c r="F618" s="15"/>
      <c r="G618" s="15"/>
      <c r="H618" s="15"/>
      <c r="I618" s="16"/>
    </row>
    <row r="619" spans="1:9" x14ac:dyDescent="0.25">
      <c r="A619" s="13"/>
      <c r="B619" s="13"/>
      <c r="C619" s="13"/>
      <c r="D619" s="13"/>
      <c r="E619" s="14"/>
      <c r="F619" s="15"/>
      <c r="G619" s="15"/>
      <c r="H619" s="15"/>
      <c r="I619" s="16"/>
    </row>
    <row r="620" spans="1:9" x14ac:dyDescent="0.25">
      <c r="A620" s="13"/>
      <c r="B620" s="13"/>
      <c r="C620" s="13"/>
      <c r="D620" s="13"/>
      <c r="E620" s="14"/>
      <c r="F620" s="15"/>
      <c r="G620" s="15"/>
      <c r="H620" s="15"/>
      <c r="I620" s="16"/>
    </row>
    <row r="621" spans="1:9" x14ac:dyDescent="0.25">
      <c r="A621" s="13"/>
      <c r="B621" s="13"/>
      <c r="C621" s="13"/>
      <c r="D621" s="13"/>
      <c r="E621" s="14"/>
      <c r="F621" s="15"/>
      <c r="G621" s="15"/>
      <c r="H621" s="15"/>
      <c r="I621" s="16"/>
    </row>
    <row r="622" spans="1:9" x14ac:dyDescent="0.25">
      <c r="A622" s="13"/>
      <c r="B622" s="13"/>
      <c r="C622" s="13"/>
      <c r="D622" s="13"/>
      <c r="E622" s="14"/>
      <c r="F622" s="15"/>
      <c r="G622" s="15"/>
      <c r="H622" s="15"/>
      <c r="I622" s="16"/>
    </row>
    <row r="623" spans="1:9" x14ac:dyDescent="0.25">
      <c r="A623" s="13"/>
      <c r="B623" s="13"/>
      <c r="C623" s="13"/>
      <c r="D623" s="13"/>
      <c r="E623" s="14"/>
      <c r="F623" s="15"/>
      <c r="G623" s="15"/>
      <c r="H623" s="15"/>
      <c r="I623" s="16"/>
    </row>
    <row r="624" spans="1:9" x14ac:dyDescent="0.25">
      <c r="A624" s="13"/>
      <c r="B624" s="13"/>
      <c r="C624" s="13"/>
      <c r="D624" s="13"/>
      <c r="E624" s="14"/>
      <c r="F624" s="15"/>
      <c r="G624" s="15"/>
      <c r="H624" s="15"/>
      <c r="I624" s="16"/>
    </row>
    <row r="625" spans="1:9" x14ac:dyDescent="0.25">
      <c r="A625" s="13"/>
      <c r="B625" s="13"/>
      <c r="C625" s="13"/>
      <c r="D625" s="13"/>
      <c r="E625" s="14"/>
      <c r="F625" s="15"/>
      <c r="G625" s="15"/>
      <c r="H625" s="15"/>
      <c r="I625" s="16"/>
    </row>
    <row r="626" spans="1:9" x14ac:dyDescent="0.25">
      <c r="A626" s="13"/>
      <c r="B626" s="13"/>
      <c r="C626" s="13"/>
      <c r="D626" s="13"/>
      <c r="E626" s="14"/>
      <c r="F626" s="15"/>
      <c r="G626" s="15"/>
      <c r="H626" s="15"/>
      <c r="I626" s="16"/>
    </row>
    <row r="627" spans="1:9" x14ac:dyDescent="0.25">
      <c r="A627" s="13"/>
      <c r="B627" s="13"/>
      <c r="C627" s="13"/>
      <c r="D627" s="13"/>
      <c r="E627" s="14"/>
      <c r="F627" s="15"/>
      <c r="G627" s="15"/>
      <c r="H627" s="15"/>
      <c r="I627" s="16"/>
    </row>
    <row r="628" spans="1:9" x14ac:dyDescent="0.25">
      <c r="A628" s="13"/>
      <c r="B628" s="13"/>
      <c r="C628" s="13"/>
      <c r="D628" s="13"/>
      <c r="E628" s="14"/>
      <c r="F628" s="15"/>
      <c r="G628" s="15"/>
      <c r="H628" s="15"/>
      <c r="I628" s="16"/>
    </row>
    <row r="629" spans="1:9" x14ac:dyDescent="0.25">
      <c r="A629" s="13"/>
      <c r="B629" s="13"/>
      <c r="C629" s="13"/>
      <c r="D629" s="13"/>
      <c r="E629" s="14"/>
      <c r="F629" s="15"/>
      <c r="G629" s="15"/>
      <c r="H629" s="15"/>
      <c r="I629" s="16"/>
    </row>
    <row r="630" spans="1:9" x14ac:dyDescent="0.25">
      <c r="A630" s="13"/>
      <c r="B630" s="13"/>
      <c r="C630" s="13"/>
      <c r="D630" s="13"/>
      <c r="E630" s="14"/>
      <c r="F630" s="15"/>
      <c r="G630" s="15"/>
      <c r="H630" s="15"/>
      <c r="I630" s="16"/>
    </row>
    <row r="631" spans="1:9" x14ac:dyDescent="0.25">
      <c r="A631" s="13"/>
      <c r="B631" s="13"/>
      <c r="C631" s="13"/>
      <c r="D631" s="13"/>
      <c r="E631" s="14"/>
      <c r="F631" s="15"/>
      <c r="G631" s="15"/>
      <c r="H631" s="15"/>
      <c r="I631" s="16"/>
    </row>
    <row r="632" spans="1:9" x14ac:dyDescent="0.25">
      <c r="A632" s="13"/>
      <c r="B632" s="13"/>
      <c r="C632" s="13"/>
      <c r="D632" s="13"/>
      <c r="E632" s="14"/>
      <c r="F632" s="15"/>
      <c r="G632" s="15"/>
      <c r="H632" s="15"/>
      <c r="I632" s="16"/>
    </row>
    <row r="633" spans="1:9" x14ac:dyDescent="0.25">
      <c r="A633" s="13"/>
      <c r="B633" s="13"/>
      <c r="C633" s="13"/>
      <c r="D633" s="13"/>
      <c r="E633" s="14"/>
      <c r="F633" s="15"/>
      <c r="G633" s="15"/>
      <c r="H633" s="15"/>
      <c r="I633" s="16"/>
    </row>
    <row r="634" spans="1:9" x14ac:dyDescent="0.25">
      <c r="A634" s="13"/>
      <c r="B634" s="13"/>
      <c r="C634" s="13"/>
      <c r="D634" s="13"/>
      <c r="E634" s="14"/>
      <c r="F634" s="15"/>
      <c r="G634" s="15"/>
      <c r="H634" s="15"/>
      <c r="I634" s="16"/>
    </row>
    <row r="635" spans="1:9" x14ac:dyDescent="0.25">
      <c r="A635" s="13"/>
      <c r="B635" s="13"/>
      <c r="C635" s="13"/>
      <c r="D635" s="13"/>
      <c r="E635" s="14"/>
      <c r="F635" s="15"/>
      <c r="G635" s="15"/>
      <c r="H635" s="15"/>
      <c r="I635" s="16"/>
    </row>
    <row r="636" spans="1:9" x14ac:dyDescent="0.25">
      <c r="A636" s="13"/>
      <c r="B636" s="13"/>
      <c r="C636" s="13"/>
      <c r="D636" s="13"/>
      <c r="E636" s="14"/>
      <c r="F636" s="15"/>
      <c r="G636" s="15"/>
      <c r="H636" s="15"/>
      <c r="I636" s="16"/>
    </row>
    <row r="637" spans="1:9" x14ac:dyDescent="0.25">
      <c r="A637" s="13"/>
      <c r="B637" s="13"/>
      <c r="C637" s="13"/>
      <c r="D637" s="13"/>
      <c r="E637" s="14"/>
      <c r="F637" s="15"/>
      <c r="G637" s="15"/>
      <c r="H637" s="15"/>
      <c r="I637" s="16"/>
    </row>
    <row r="638" spans="1:9" x14ac:dyDescent="0.25">
      <c r="A638" s="13"/>
      <c r="B638" s="13"/>
      <c r="C638" s="13"/>
      <c r="D638" s="13"/>
      <c r="E638" s="14"/>
      <c r="F638" s="15"/>
      <c r="G638" s="15"/>
      <c r="H638" s="15"/>
      <c r="I638" s="16"/>
    </row>
    <row r="639" spans="1:9" x14ac:dyDescent="0.25">
      <c r="A639" s="13"/>
      <c r="B639" s="13"/>
      <c r="C639" s="13"/>
      <c r="D639" s="13"/>
      <c r="E639" s="14"/>
      <c r="F639" s="15"/>
      <c r="G639" s="15"/>
      <c r="H639" s="15"/>
      <c r="I639" s="16"/>
    </row>
    <row r="640" spans="1:9" x14ac:dyDescent="0.25">
      <c r="A640" s="13"/>
      <c r="B640" s="13"/>
      <c r="C640" s="13"/>
      <c r="D640" s="13"/>
      <c r="E640" s="14"/>
      <c r="F640" s="15"/>
      <c r="G640" s="15"/>
      <c r="H640" s="15"/>
      <c r="I640" s="16"/>
    </row>
    <row r="641" spans="1:9" x14ac:dyDescent="0.25">
      <c r="A641" s="13"/>
      <c r="B641" s="13"/>
      <c r="C641" s="13"/>
      <c r="D641" s="13"/>
      <c r="E641" s="14"/>
      <c r="F641" s="15"/>
      <c r="G641" s="15"/>
      <c r="H641" s="15"/>
      <c r="I641" s="16"/>
    </row>
    <row r="642" spans="1:9" x14ac:dyDescent="0.25">
      <c r="A642" s="13"/>
      <c r="B642" s="13"/>
      <c r="C642" s="13"/>
      <c r="D642" s="13"/>
      <c r="E642" s="14"/>
      <c r="F642" s="15"/>
      <c r="G642" s="15"/>
      <c r="H642" s="15"/>
      <c r="I642" s="16"/>
    </row>
    <row r="643" spans="1:9" x14ac:dyDescent="0.25">
      <c r="A643" s="13"/>
      <c r="B643" s="13"/>
      <c r="C643" s="13"/>
      <c r="D643" s="13"/>
      <c r="E643" s="14"/>
      <c r="F643" s="15"/>
      <c r="G643" s="15"/>
      <c r="H643" s="15"/>
      <c r="I643" s="16"/>
    </row>
    <row r="644" spans="1:9" x14ac:dyDescent="0.25">
      <c r="A644" s="13"/>
      <c r="B644" s="13"/>
      <c r="C644" s="13"/>
      <c r="D644" s="13"/>
      <c r="E644" s="14"/>
      <c r="F644" s="15"/>
      <c r="G644" s="15"/>
      <c r="H644" s="15"/>
      <c r="I644" s="16"/>
    </row>
    <row r="645" spans="1:9" x14ac:dyDescent="0.25">
      <c r="A645" s="13"/>
      <c r="B645" s="13"/>
      <c r="C645" s="13"/>
      <c r="D645" s="13"/>
      <c r="E645" s="14"/>
      <c r="F645" s="15"/>
      <c r="G645" s="15"/>
      <c r="H645" s="15"/>
      <c r="I645" s="16"/>
    </row>
    <row r="646" spans="1:9" x14ac:dyDescent="0.25">
      <c r="A646" s="13"/>
      <c r="B646" s="13"/>
      <c r="C646" s="13"/>
      <c r="D646" s="13"/>
      <c r="E646" s="14"/>
      <c r="F646" s="15"/>
      <c r="G646" s="15"/>
      <c r="H646" s="15"/>
      <c r="I646" s="16"/>
    </row>
    <row r="647" spans="1:9" x14ac:dyDescent="0.25">
      <c r="A647" s="13"/>
      <c r="B647" s="13"/>
      <c r="C647" s="13"/>
      <c r="D647" s="13"/>
      <c r="E647" s="14"/>
      <c r="F647" s="15"/>
      <c r="G647" s="15"/>
      <c r="H647" s="15"/>
      <c r="I647" s="16"/>
    </row>
    <row r="648" spans="1:9" x14ac:dyDescent="0.25">
      <c r="A648" s="13"/>
      <c r="B648" s="13"/>
      <c r="C648" s="13"/>
      <c r="D648" s="13"/>
      <c r="E648" s="14"/>
      <c r="F648" s="15"/>
      <c r="G648" s="15"/>
      <c r="H648" s="15"/>
      <c r="I648" s="16"/>
    </row>
    <row r="649" spans="1:9" x14ac:dyDescent="0.25">
      <c r="A649" s="13"/>
      <c r="B649" s="13"/>
      <c r="C649" s="13"/>
      <c r="D649" s="13"/>
      <c r="E649" s="14"/>
      <c r="F649" s="15"/>
      <c r="G649" s="15"/>
      <c r="H649" s="15"/>
      <c r="I649" s="16"/>
    </row>
    <row r="650" spans="1:9" x14ac:dyDescent="0.25">
      <c r="A650" s="13"/>
      <c r="B650" s="13"/>
      <c r="C650" s="13"/>
      <c r="D650" s="13"/>
      <c r="E650" s="14"/>
      <c r="F650" s="15"/>
      <c r="G650" s="15"/>
      <c r="H650" s="15"/>
      <c r="I650" s="16"/>
    </row>
    <row r="651" spans="1:9" x14ac:dyDescent="0.25">
      <c r="A651" s="13"/>
      <c r="B651" s="13"/>
      <c r="C651" s="13"/>
      <c r="D651" s="13"/>
      <c r="E651" s="14"/>
      <c r="F651" s="15"/>
      <c r="G651" s="15"/>
      <c r="H651" s="15"/>
      <c r="I651" s="16"/>
    </row>
    <row r="652" spans="1:9" x14ac:dyDescent="0.25">
      <c r="A652" s="13"/>
      <c r="B652" s="13"/>
      <c r="C652" s="13"/>
      <c r="D652" s="13"/>
      <c r="E652" s="14"/>
      <c r="F652" s="15"/>
      <c r="G652" s="15"/>
      <c r="H652" s="15"/>
      <c r="I652" s="16"/>
    </row>
    <row r="653" spans="1:9" x14ac:dyDescent="0.25">
      <c r="A653" s="13"/>
      <c r="B653" s="13"/>
      <c r="C653" s="13"/>
      <c r="D653" s="13"/>
      <c r="E653" s="14"/>
      <c r="F653" s="15"/>
      <c r="G653" s="15"/>
      <c r="H653" s="15"/>
      <c r="I653" s="16"/>
    </row>
    <row r="654" spans="1:9" x14ac:dyDescent="0.25">
      <c r="A654" s="13"/>
      <c r="B654" s="13"/>
      <c r="C654" s="13"/>
      <c r="D654" s="13"/>
      <c r="E654" s="14"/>
      <c r="F654" s="15"/>
      <c r="G654" s="15"/>
      <c r="H654" s="15"/>
      <c r="I654" s="16"/>
    </row>
    <row r="655" spans="1:9" x14ac:dyDescent="0.25">
      <c r="A655" s="13"/>
      <c r="B655" s="13"/>
      <c r="C655" s="13"/>
      <c r="D655" s="13"/>
      <c r="E655" s="14"/>
      <c r="F655" s="15"/>
      <c r="G655" s="15"/>
      <c r="H655" s="15"/>
      <c r="I655" s="16"/>
    </row>
    <row r="656" spans="1:9" x14ac:dyDescent="0.25">
      <c r="A656" s="13"/>
      <c r="B656" s="13"/>
      <c r="C656" s="13"/>
      <c r="D656" s="13"/>
      <c r="E656" s="14"/>
      <c r="F656" s="15"/>
      <c r="G656" s="15"/>
      <c r="H656" s="15"/>
      <c r="I656" s="16"/>
    </row>
    <row r="657" spans="1:9" x14ac:dyDescent="0.25">
      <c r="A657" s="13"/>
      <c r="B657" s="13"/>
      <c r="C657" s="13"/>
      <c r="D657" s="13"/>
      <c r="E657" s="14"/>
      <c r="F657" s="15"/>
      <c r="G657" s="15"/>
      <c r="H657" s="15"/>
      <c r="I657" s="16"/>
    </row>
    <row r="658" spans="1:9" x14ac:dyDescent="0.25">
      <c r="A658" s="13"/>
      <c r="B658" s="13"/>
      <c r="C658" s="13"/>
      <c r="D658" s="13"/>
      <c r="E658" s="14"/>
      <c r="F658" s="15"/>
      <c r="G658" s="15"/>
      <c r="H658" s="15"/>
      <c r="I658" s="16"/>
    </row>
    <row r="659" spans="1:9" x14ac:dyDescent="0.25">
      <c r="A659" s="13"/>
      <c r="B659" s="13"/>
      <c r="C659" s="13"/>
      <c r="D659" s="13"/>
      <c r="E659" s="14"/>
      <c r="F659" s="15"/>
      <c r="G659" s="15"/>
      <c r="H659" s="15"/>
      <c r="I659" s="16"/>
    </row>
    <row r="660" spans="1:9" x14ac:dyDescent="0.25">
      <c r="A660" s="13"/>
      <c r="B660" s="13"/>
      <c r="C660" s="13"/>
      <c r="D660" s="13"/>
      <c r="E660" s="14"/>
      <c r="F660" s="15"/>
      <c r="G660" s="15"/>
      <c r="H660" s="15"/>
      <c r="I660" s="16"/>
    </row>
    <row r="661" spans="1:9" x14ac:dyDescent="0.25">
      <c r="A661" s="13"/>
      <c r="B661" s="13"/>
      <c r="C661" s="13"/>
      <c r="D661" s="13"/>
      <c r="E661" s="14"/>
      <c r="F661" s="15"/>
      <c r="G661" s="15"/>
      <c r="H661" s="15"/>
      <c r="I661" s="16"/>
    </row>
    <row r="662" spans="1:9" x14ac:dyDescent="0.25">
      <c r="A662" s="13"/>
      <c r="B662" s="13"/>
      <c r="C662" s="13"/>
      <c r="D662" s="13"/>
      <c r="E662" s="14"/>
      <c r="F662" s="15"/>
      <c r="G662" s="15"/>
      <c r="H662" s="15"/>
      <c r="I662" s="16"/>
    </row>
    <row r="663" spans="1:9" x14ac:dyDescent="0.25">
      <c r="A663" s="13"/>
      <c r="B663" s="13"/>
      <c r="C663" s="13"/>
      <c r="D663" s="13"/>
      <c r="E663" s="14"/>
      <c r="F663" s="15"/>
      <c r="G663" s="15"/>
      <c r="H663" s="15"/>
      <c r="I663" s="16"/>
    </row>
    <row r="664" spans="1:9" x14ac:dyDescent="0.25">
      <c r="A664" s="13"/>
      <c r="B664" s="13"/>
      <c r="C664" s="13"/>
      <c r="D664" s="13"/>
      <c r="E664" s="14"/>
      <c r="F664" s="15"/>
      <c r="G664" s="15"/>
      <c r="H664" s="15"/>
      <c r="I664" s="16"/>
    </row>
    <row r="665" spans="1:9" x14ac:dyDescent="0.25">
      <c r="A665" s="13"/>
      <c r="B665" s="13"/>
      <c r="C665" s="13"/>
      <c r="D665" s="13"/>
      <c r="E665" s="14"/>
      <c r="F665" s="15"/>
      <c r="G665" s="15"/>
      <c r="H665" s="15"/>
      <c r="I665" s="16"/>
    </row>
    <row r="666" spans="1:9" x14ac:dyDescent="0.25">
      <c r="A666" s="13"/>
      <c r="B666" s="13"/>
      <c r="C666" s="13"/>
      <c r="D666" s="13"/>
      <c r="E666" s="14"/>
      <c r="F666" s="15"/>
      <c r="G666" s="15"/>
      <c r="H666" s="15"/>
      <c r="I666" s="16"/>
    </row>
    <row r="667" spans="1:9" x14ac:dyDescent="0.25">
      <c r="A667" s="13"/>
      <c r="B667" s="13"/>
      <c r="C667" s="13"/>
      <c r="D667" s="13"/>
      <c r="E667" s="14"/>
      <c r="F667" s="15"/>
      <c r="G667" s="15"/>
      <c r="H667" s="15"/>
      <c r="I667" s="16"/>
    </row>
    <row r="668" spans="1:9" x14ac:dyDescent="0.25">
      <c r="A668" s="13"/>
      <c r="B668" s="13"/>
      <c r="C668" s="13"/>
      <c r="D668" s="13"/>
      <c r="E668" s="14"/>
      <c r="F668" s="15"/>
      <c r="G668" s="15"/>
      <c r="H668" s="15"/>
      <c r="I668" s="16"/>
    </row>
    <row r="669" spans="1:9" x14ac:dyDescent="0.25">
      <c r="A669" s="13"/>
      <c r="B669" s="13"/>
      <c r="C669" s="13"/>
      <c r="D669" s="13"/>
      <c r="E669" s="14"/>
      <c r="F669" s="15"/>
      <c r="G669" s="15"/>
      <c r="H669" s="15"/>
      <c r="I669" s="16"/>
    </row>
    <row r="670" spans="1:9" x14ac:dyDescent="0.25">
      <c r="A670" s="13"/>
      <c r="B670" s="13"/>
      <c r="C670" s="13"/>
      <c r="D670" s="13"/>
      <c r="E670" s="14"/>
      <c r="F670" s="15"/>
      <c r="G670" s="15"/>
      <c r="H670" s="15"/>
      <c r="I670" s="16"/>
    </row>
    <row r="671" spans="1:9" x14ac:dyDescent="0.25">
      <c r="A671" s="13"/>
      <c r="B671" s="13"/>
      <c r="C671" s="13"/>
      <c r="D671" s="13"/>
      <c r="E671" s="14"/>
      <c r="F671" s="15"/>
      <c r="G671" s="15"/>
      <c r="H671" s="15"/>
      <c r="I671" s="16"/>
    </row>
    <row r="672" spans="1:9" x14ac:dyDescent="0.25">
      <c r="A672" s="13"/>
      <c r="B672" s="13"/>
      <c r="C672" s="13"/>
      <c r="D672" s="13"/>
      <c r="E672" s="14"/>
      <c r="F672" s="15"/>
      <c r="G672" s="15"/>
      <c r="H672" s="15"/>
      <c r="I672" s="16"/>
    </row>
    <row r="673" spans="1:9" x14ac:dyDescent="0.25">
      <c r="A673" s="13"/>
      <c r="B673" s="13"/>
      <c r="C673" s="13"/>
      <c r="D673" s="13"/>
      <c r="E673" s="14"/>
      <c r="F673" s="15"/>
      <c r="G673" s="15"/>
      <c r="H673" s="15"/>
      <c r="I673" s="16"/>
    </row>
    <row r="674" spans="1:9" x14ac:dyDescent="0.25">
      <c r="A674" s="13"/>
      <c r="B674" s="13"/>
      <c r="C674" s="13"/>
      <c r="D674" s="13"/>
      <c r="E674" s="14"/>
      <c r="F674" s="15"/>
      <c r="G674" s="15"/>
      <c r="H674" s="15"/>
      <c r="I674" s="16"/>
    </row>
    <row r="675" spans="1:9" x14ac:dyDescent="0.25">
      <c r="A675" s="13"/>
      <c r="B675" s="13"/>
      <c r="C675" s="13"/>
      <c r="D675" s="13"/>
      <c r="E675" s="14"/>
      <c r="F675" s="15"/>
      <c r="G675" s="15"/>
      <c r="H675" s="15"/>
      <c r="I675" s="16"/>
    </row>
    <row r="676" spans="1:9" x14ac:dyDescent="0.25">
      <c r="A676" s="13"/>
      <c r="B676" s="13"/>
      <c r="C676" s="13"/>
      <c r="D676" s="13"/>
      <c r="E676" s="14"/>
      <c r="F676" s="15"/>
      <c r="G676" s="15"/>
      <c r="H676" s="15"/>
      <c r="I676" s="16"/>
    </row>
    <row r="677" spans="1:9" x14ac:dyDescent="0.25">
      <c r="A677" s="13"/>
      <c r="B677" s="13"/>
      <c r="C677" s="13"/>
      <c r="D677" s="13"/>
      <c r="E677" s="14"/>
      <c r="F677" s="15"/>
      <c r="G677" s="15"/>
      <c r="H677" s="15"/>
      <c r="I677" s="16"/>
    </row>
    <row r="678" spans="1:9" x14ac:dyDescent="0.25">
      <c r="A678" s="13"/>
      <c r="B678" s="13"/>
      <c r="C678" s="13"/>
      <c r="D678" s="13"/>
      <c r="E678" s="14"/>
      <c r="F678" s="15"/>
      <c r="G678" s="15"/>
      <c r="H678" s="15"/>
      <c r="I678" s="16"/>
    </row>
    <row r="679" spans="1:9" x14ac:dyDescent="0.25">
      <c r="A679" s="13"/>
      <c r="B679" s="13"/>
      <c r="C679" s="13"/>
      <c r="D679" s="13"/>
      <c r="E679" s="14"/>
      <c r="F679" s="15"/>
      <c r="G679" s="15"/>
      <c r="H679" s="15"/>
      <c r="I679" s="16"/>
    </row>
    <row r="680" spans="1:9" x14ac:dyDescent="0.25">
      <c r="A680" s="13"/>
      <c r="B680" s="13"/>
      <c r="C680" s="13"/>
      <c r="D680" s="13"/>
      <c r="E680" s="14"/>
      <c r="F680" s="15"/>
      <c r="G680" s="15"/>
      <c r="H680" s="15"/>
      <c r="I680" s="16"/>
    </row>
    <row r="681" spans="1:9" x14ac:dyDescent="0.25">
      <c r="A681" s="13"/>
      <c r="B681" s="13"/>
      <c r="C681" s="13"/>
      <c r="D681" s="13"/>
      <c r="E681" s="14"/>
      <c r="F681" s="15"/>
      <c r="G681" s="15"/>
      <c r="H681" s="15"/>
      <c r="I681" s="16"/>
    </row>
    <row r="682" spans="1:9" x14ac:dyDescent="0.25">
      <c r="A682" s="13"/>
      <c r="B682" s="13"/>
      <c r="C682" s="13"/>
      <c r="D682" s="13"/>
      <c r="E682" s="14"/>
      <c r="F682" s="15"/>
      <c r="G682" s="15"/>
      <c r="H682" s="15"/>
      <c r="I682" s="16"/>
    </row>
    <row r="683" spans="1:9" x14ac:dyDescent="0.25">
      <c r="A683" s="13"/>
      <c r="B683" s="13"/>
      <c r="C683" s="13"/>
      <c r="D683" s="13"/>
      <c r="E683" s="14"/>
      <c r="F683" s="15"/>
      <c r="G683" s="15"/>
      <c r="H683" s="15"/>
      <c r="I683" s="16"/>
    </row>
    <row r="684" spans="1:9" x14ac:dyDescent="0.25">
      <c r="A684" s="13"/>
      <c r="B684" s="13"/>
      <c r="C684" s="13"/>
      <c r="D684" s="13"/>
      <c r="E684" s="14"/>
      <c r="F684" s="15"/>
      <c r="G684" s="15"/>
      <c r="H684" s="15"/>
      <c r="I684" s="16"/>
    </row>
    <row r="685" spans="1:9" x14ac:dyDescent="0.25">
      <c r="A685" s="13"/>
      <c r="B685" s="13"/>
      <c r="C685" s="13"/>
      <c r="D685" s="13"/>
      <c r="E685" s="14"/>
      <c r="F685" s="15"/>
      <c r="G685" s="15"/>
      <c r="H685" s="15"/>
      <c r="I685" s="16"/>
    </row>
    <row r="686" spans="1:9" x14ac:dyDescent="0.25">
      <c r="A686" s="13"/>
      <c r="B686" s="13"/>
      <c r="C686" s="13"/>
      <c r="D686" s="13"/>
      <c r="E686" s="14"/>
      <c r="F686" s="15"/>
      <c r="G686" s="15"/>
      <c r="H686" s="15"/>
      <c r="I686" s="16"/>
    </row>
    <row r="687" spans="1:9" x14ac:dyDescent="0.25">
      <c r="A687" s="13"/>
      <c r="B687" s="13"/>
      <c r="C687" s="13"/>
      <c r="D687" s="13"/>
      <c r="E687" s="14"/>
      <c r="F687" s="15"/>
      <c r="G687" s="15"/>
      <c r="H687" s="15"/>
      <c r="I687" s="16"/>
    </row>
    <row r="688" spans="1:9" x14ac:dyDescent="0.25">
      <c r="A688" s="13"/>
      <c r="B688" s="13"/>
      <c r="C688" s="13"/>
      <c r="D688" s="13"/>
      <c r="E688" s="14"/>
      <c r="F688" s="15"/>
      <c r="G688" s="15"/>
      <c r="H688" s="15"/>
      <c r="I688" s="16"/>
    </row>
    <row r="689" spans="1:9" x14ac:dyDescent="0.25">
      <c r="A689" s="13"/>
      <c r="B689" s="13"/>
      <c r="C689" s="13"/>
      <c r="D689" s="13"/>
      <c r="E689" s="14"/>
      <c r="F689" s="15"/>
      <c r="G689" s="15"/>
      <c r="H689" s="15"/>
      <c r="I689" s="16"/>
    </row>
    <row r="690" spans="1:9" x14ac:dyDescent="0.25">
      <c r="A690" s="13"/>
      <c r="B690" s="13"/>
      <c r="C690" s="13"/>
      <c r="D690" s="13"/>
      <c r="E690" s="14"/>
      <c r="F690" s="15"/>
      <c r="G690" s="15"/>
      <c r="H690" s="15"/>
      <c r="I690" s="16"/>
    </row>
    <row r="691" spans="1:9" x14ac:dyDescent="0.25">
      <c r="A691" s="13"/>
      <c r="B691" s="13"/>
      <c r="C691" s="13"/>
      <c r="D691" s="13"/>
      <c r="E691" s="14"/>
      <c r="F691" s="15"/>
      <c r="G691" s="15"/>
      <c r="H691" s="15"/>
      <c r="I691" s="16"/>
    </row>
    <row r="692" spans="1:9" x14ac:dyDescent="0.25">
      <c r="A692" s="13"/>
      <c r="B692" s="13"/>
      <c r="C692" s="13"/>
      <c r="D692" s="13"/>
      <c r="E692" s="14"/>
      <c r="F692" s="15"/>
      <c r="G692" s="15"/>
      <c r="H692" s="15"/>
      <c r="I692" s="16"/>
    </row>
    <row r="693" spans="1:9" x14ac:dyDescent="0.25">
      <c r="A693" s="13"/>
      <c r="B693" s="13"/>
      <c r="C693" s="13"/>
      <c r="D693" s="13"/>
      <c r="E693" s="14"/>
      <c r="F693" s="15"/>
      <c r="G693" s="15"/>
      <c r="H693" s="15"/>
      <c r="I693" s="16"/>
    </row>
    <row r="694" spans="1:9" x14ac:dyDescent="0.25">
      <c r="A694" s="13"/>
      <c r="B694" s="13"/>
      <c r="C694" s="13"/>
      <c r="D694" s="13"/>
      <c r="E694" s="14"/>
      <c r="F694" s="15"/>
      <c r="G694" s="15"/>
      <c r="H694" s="15"/>
      <c r="I694" s="16"/>
    </row>
    <row r="695" spans="1:9" x14ac:dyDescent="0.25">
      <c r="A695" s="13"/>
      <c r="B695" s="13"/>
      <c r="C695" s="13"/>
      <c r="D695" s="13"/>
      <c r="E695" s="14"/>
      <c r="F695" s="15"/>
      <c r="G695" s="15"/>
      <c r="H695" s="15"/>
      <c r="I695" s="16"/>
    </row>
    <row r="696" spans="1:9" x14ac:dyDescent="0.25">
      <c r="A696" s="13"/>
      <c r="B696" s="13"/>
      <c r="C696" s="13"/>
      <c r="D696" s="13"/>
      <c r="E696" s="14"/>
      <c r="F696" s="15"/>
      <c r="G696" s="15"/>
      <c r="H696" s="15"/>
      <c r="I696" s="16"/>
    </row>
    <row r="697" spans="1:9" x14ac:dyDescent="0.25">
      <c r="A697" s="13"/>
      <c r="B697" s="13"/>
      <c r="C697" s="13"/>
      <c r="D697" s="13"/>
      <c r="E697" s="14"/>
      <c r="F697" s="15"/>
      <c r="G697" s="15"/>
      <c r="H697" s="15"/>
      <c r="I697" s="16"/>
    </row>
    <row r="698" spans="1:9" x14ac:dyDescent="0.25">
      <c r="A698" s="13"/>
      <c r="B698" s="13"/>
      <c r="C698" s="13"/>
      <c r="D698" s="13"/>
      <c r="E698" s="14"/>
      <c r="F698" s="15"/>
      <c r="G698" s="15"/>
      <c r="H698" s="15"/>
      <c r="I698" s="16"/>
    </row>
    <row r="699" spans="1:9" x14ac:dyDescent="0.25">
      <c r="A699" s="13"/>
      <c r="B699" s="13"/>
      <c r="C699" s="13"/>
      <c r="D699" s="13"/>
      <c r="E699" s="14"/>
      <c r="F699" s="15"/>
      <c r="G699" s="15"/>
      <c r="H699" s="15"/>
      <c r="I699" s="16"/>
    </row>
    <row r="700" spans="1:9" x14ac:dyDescent="0.25">
      <c r="A700" s="13"/>
      <c r="B700" s="13"/>
      <c r="C700" s="13"/>
      <c r="D700" s="13"/>
      <c r="E700" s="14"/>
      <c r="F700" s="15"/>
      <c r="G700" s="15"/>
      <c r="H700" s="15"/>
      <c r="I700" s="16"/>
    </row>
    <row r="701" spans="1:9" x14ac:dyDescent="0.25">
      <c r="A701" s="13"/>
      <c r="B701" s="13"/>
      <c r="C701" s="13"/>
      <c r="D701" s="13"/>
      <c r="E701" s="14"/>
      <c r="F701" s="15"/>
      <c r="G701" s="15"/>
      <c r="H701" s="15"/>
      <c r="I701" s="16"/>
    </row>
    <row r="702" spans="1:9" x14ac:dyDescent="0.25">
      <c r="A702" s="13"/>
      <c r="B702" s="13"/>
      <c r="C702" s="13"/>
      <c r="D702" s="13"/>
      <c r="E702" s="14"/>
      <c r="F702" s="15"/>
      <c r="G702" s="15"/>
      <c r="H702" s="15"/>
      <c r="I702" s="16"/>
    </row>
    <row r="703" spans="1:9" x14ac:dyDescent="0.25">
      <c r="A703" s="13"/>
      <c r="B703" s="13"/>
      <c r="C703" s="13"/>
      <c r="D703" s="13"/>
      <c r="E703" s="14"/>
      <c r="F703" s="15"/>
      <c r="G703" s="15"/>
      <c r="H703" s="15"/>
      <c r="I703" s="16"/>
    </row>
    <row r="704" spans="1:9" x14ac:dyDescent="0.25">
      <c r="A704" s="13"/>
      <c r="B704" s="13"/>
      <c r="C704" s="13"/>
      <c r="D704" s="13"/>
      <c r="E704" s="14"/>
      <c r="F704" s="15"/>
      <c r="G704" s="15"/>
      <c r="H704" s="15"/>
      <c r="I704" s="16"/>
    </row>
    <row r="705" spans="1:9" x14ac:dyDescent="0.25">
      <c r="A705" s="13"/>
      <c r="B705" s="13"/>
      <c r="C705" s="13"/>
      <c r="D705" s="13"/>
      <c r="E705" s="14"/>
      <c r="F705" s="15"/>
      <c r="G705" s="15"/>
      <c r="H705" s="15"/>
      <c r="I705" s="16"/>
    </row>
    <row r="706" spans="1:9" x14ac:dyDescent="0.25">
      <c r="A706" s="13"/>
      <c r="B706" s="13"/>
      <c r="C706" s="13"/>
      <c r="D706" s="13"/>
      <c r="E706" s="14"/>
      <c r="F706" s="15"/>
      <c r="G706" s="15"/>
      <c r="H706" s="15"/>
      <c r="I706" s="16"/>
    </row>
    <row r="707" spans="1:9" x14ac:dyDescent="0.25">
      <c r="A707" s="13"/>
      <c r="B707" s="13"/>
      <c r="C707" s="13"/>
      <c r="D707" s="13"/>
      <c r="E707" s="14"/>
      <c r="F707" s="15"/>
      <c r="G707" s="15"/>
      <c r="H707" s="15"/>
      <c r="I707" s="16"/>
    </row>
    <row r="708" spans="1:9" x14ac:dyDescent="0.25">
      <c r="A708" s="13"/>
      <c r="B708" s="13"/>
      <c r="C708" s="13"/>
      <c r="D708" s="13"/>
      <c r="E708" s="14"/>
      <c r="F708" s="15"/>
      <c r="G708" s="15"/>
      <c r="H708" s="15"/>
      <c r="I708" s="16"/>
    </row>
    <row r="709" spans="1:9" x14ac:dyDescent="0.25">
      <c r="A709" s="13"/>
      <c r="B709" s="13"/>
      <c r="C709" s="13"/>
      <c r="D709" s="13"/>
      <c r="E709" s="14"/>
      <c r="F709" s="15"/>
      <c r="G709" s="15"/>
      <c r="H709" s="15"/>
      <c r="I709" s="16"/>
    </row>
    <row r="710" spans="1:9" x14ac:dyDescent="0.25">
      <c r="A710" s="13"/>
      <c r="B710" s="13"/>
      <c r="C710" s="13"/>
      <c r="D710" s="13"/>
      <c r="E710" s="14"/>
      <c r="F710" s="15"/>
      <c r="G710" s="15"/>
      <c r="H710" s="15"/>
      <c r="I710" s="16"/>
    </row>
    <row r="711" spans="1:9" x14ac:dyDescent="0.25">
      <c r="A711" s="13"/>
      <c r="B711" s="13"/>
      <c r="C711" s="13"/>
      <c r="D711" s="13"/>
      <c r="E711" s="14"/>
      <c r="F711" s="15"/>
      <c r="G711" s="15"/>
      <c r="H711" s="15"/>
      <c r="I711" s="16"/>
    </row>
    <row r="712" spans="1:9" x14ac:dyDescent="0.25">
      <c r="A712" s="13"/>
      <c r="B712" s="13"/>
      <c r="C712" s="13"/>
      <c r="D712" s="13"/>
      <c r="E712" s="14"/>
      <c r="F712" s="15"/>
      <c r="G712" s="15"/>
      <c r="H712" s="15"/>
      <c r="I712" s="16"/>
    </row>
    <row r="713" spans="1:9" x14ac:dyDescent="0.25">
      <c r="A713" s="13"/>
      <c r="B713" s="13"/>
      <c r="C713" s="13"/>
      <c r="D713" s="13"/>
      <c r="E713" s="14"/>
      <c r="F713" s="15"/>
      <c r="G713" s="15"/>
      <c r="H713" s="15"/>
      <c r="I713" s="16"/>
    </row>
    <row r="714" spans="1:9" x14ac:dyDescent="0.25">
      <c r="A714" s="13"/>
      <c r="B714" s="13"/>
      <c r="C714" s="13"/>
      <c r="D714" s="13"/>
      <c r="E714" s="14"/>
      <c r="F714" s="15"/>
      <c r="G714" s="15"/>
      <c r="H714" s="15"/>
      <c r="I714" s="16"/>
    </row>
    <row r="715" spans="1:9" x14ac:dyDescent="0.25">
      <c r="A715" s="13"/>
      <c r="B715" s="13"/>
      <c r="C715" s="13"/>
      <c r="D715" s="13"/>
      <c r="E715" s="14"/>
      <c r="F715" s="15"/>
      <c r="G715" s="15"/>
      <c r="H715" s="15"/>
      <c r="I715" s="16"/>
    </row>
    <row r="716" spans="1:9" x14ac:dyDescent="0.25">
      <c r="A716" s="13"/>
      <c r="B716" s="13"/>
      <c r="C716" s="13"/>
      <c r="D716" s="13"/>
      <c r="E716" s="14"/>
      <c r="F716" s="15"/>
      <c r="G716" s="15"/>
      <c r="H716" s="15"/>
      <c r="I716" s="16"/>
    </row>
    <row r="717" spans="1:9" x14ac:dyDescent="0.25">
      <c r="A717" s="13"/>
      <c r="B717" s="13"/>
      <c r="C717" s="13"/>
      <c r="D717" s="13"/>
      <c r="E717" s="14"/>
      <c r="F717" s="15"/>
      <c r="G717" s="15"/>
      <c r="H717" s="15"/>
      <c r="I717" s="16"/>
    </row>
    <row r="718" spans="1:9" x14ac:dyDescent="0.25">
      <c r="A718" s="13"/>
      <c r="B718" s="13"/>
      <c r="C718" s="13"/>
      <c r="D718" s="13"/>
      <c r="E718" s="14"/>
      <c r="F718" s="15"/>
      <c r="G718" s="15"/>
      <c r="H718" s="15"/>
      <c r="I718" s="16"/>
    </row>
    <row r="719" spans="1:9" x14ac:dyDescent="0.25">
      <c r="A719" s="13"/>
      <c r="B719" s="13"/>
      <c r="C719" s="13"/>
      <c r="D719" s="13"/>
      <c r="E719" s="14"/>
      <c r="F719" s="15"/>
      <c r="G719" s="15"/>
      <c r="H719" s="15"/>
      <c r="I719" s="16"/>
    </row>
    <row r="720" spans="1:9" x14ac:dyDescent="0.25">
      <c r="A720" s="13"/>
      <c r="B720" s="13"/>
      <c r="C720" s="13"/>
      <c r="D720" s="13"/>
      <c r="E720" s="14"/>
      <c r="F720" s="15"/>
      <c r="G720" s="15"/>
      <c r="H720" s="15"/>
      <c r="I720" s="16"/>
    </row>
    <row r="721" spans="1:9" x14ac:dyDescent="0.25">
      <c r="A721" s="13"/>
      <c r="B721" s="13"/>
      <c r="C721" s="13"/>
      <c r="D721" s="13"/>
      <c r="E721" s="14"/>
      <c r="F721" s="15"/>
      <c r="G721" s="15"/>
      <c r="H721" s="15"/>
      <c r="I721" s="16"/>
    </row>
    <row r="722" spans="1:9" x14ac:dyDescent="0.25">
      <c r="A722" s="13"/>
      <c r="B722" s="13"/>
      <c r="C722" s="13"/>
      <c r="D722" s="13"/>
      <c r="E722" s="14"/>
      <c r="F722" s="15"/>
      <c r="G722" s="15"/>
      <c r="H722" s="15"/>
      <c r="I722" s="16"/>
    </row>
    <row r="723" spans="1:9" x14ac:dyDescent="0.25">
      <c r="A723" s="13"/>
      <c r="B723" s="13"/>
      <c r="C723" s="13"/>
      <c r="D723" s="13"/>
      <c r="E723" s="14"/>
      <c r="F723" s="15"/>
      <c r="G723" s="15"/>
      <c r="H723" s="15"/>
      <c r="I723" s="16"/>
    </row>
    <row r="724" spans="1:9" x14ac:dyDescent="0.25">
      <c r="A724" s="13"/>
      <c r="B724" s="13"/>
      <c r="C724" s="13"/>
      <c r="D724" s="13"/>
      <c r="E724" s="14"/>
      <c r="F724" s="15"/>
      <c r="G724" s="15"/>
      <c r="H724" s="15"/>
      <c r="I724" s="16"/>
    </row>
    <row r="725" spans="1:9" x14ac:dyDescent="0.25">
      <c r="A725" s="13"/>
      <c r="B725" s="13"/>
      <c r="C725" s="13"/>
      <c r="D725" s="13"/>
      <c r="E725" s="14"/>
      <c r="F725" s="15"/>
      <c r="G725" s="15"/>
      <c r="H725" s="15"/>
      <c r="I725" s="16"/>
    </row>
    <row r="726" spans="1:9" x14ac:dyDescent="0.25">
      <c r="A726" s="13"/>
      <c r="B726" s="13"/>
      <c r="C726" s="13"/>
      <c r="D726" s="13"/>
      <c r="E726" s="14"/>
      <c r="F726" s="15"/>
      <c r="G726" s="15"/>
      <c r="H726" s="15"/>
      <c r="I726" s="16"/>
    </row>
    <row r="727" spans="1:9" x14ac:dyDescent="0.25">
      <c r="A727" s="13"/>
      <c r="B727" s="13"/>
      <c r="C727" s="13"/>
      <c r="D727" s="13"/>
      <c r="E727" s="14"/>
      <c r="F727" s="15"/>
      <c r="G727" s="15"/>
      <c r="H727" s="15"/>
      <c r="I727" s="16"/>
    </row>
    <row r="728" spans="1:9" x14ac:dyDescent="0.25">
      <c r="A728" s="13"/>
      <c r="B728" s="13"/>
      <c r="C728" s="13"/>
      <c r="D728" s="13"/>
      <c r="E728" s="14"/>
      <c r="F728" s="15"/>
      <c r="G728" s="15"/>
      <c r="H728" s="15"/>
      <c r="I728" s="16"/>
    </row>
    <row r="729" spans="1:9" x14ac:dyDescent="0.25">
      <c r="A729" s="13"/>
      <c r="B729" s="13"/>
      <c r="C729" s="13"/>
      <c r="D729" s="13"/>
      <c r="E729" s="14"/>
      <c r="F729" s="15"/>
      <c r="G729" s="15"/>
      <c r="H729" s="15"/>
      <c r="I729" s="16"/>
    </row>
    <row r="730" spans="1:9" x14ac:dyDescent="0.25">
      <c r="A730" s="13"/>
      <c r="B730" s="13"/>
      <c r="C730" s="13"/>
      <c r="D730" s="13"/>
      <c r="E730" s="14"/>
      <c r="F730" s="15"/>
      <c r="G730" s="15"/>
      <c r="H730" s="15"/>
      <c r="I730" s="16"/>
    </row>
    <row r="731" spans="1:9" x14ac:dyDescent="0.25">
      <c r="A731" s="13"/>
      <c r="B731" s="13"/>
      <c r="C731" s="13"/>
      <c r="D731" s="13"/>
      <c r="E731" s="14"/>
      <c r="F731" s="15"/>
      <c r="G731" s="15"/>
      <c r="H731" s="15"/>
      <c r="I731" s="16"/>
    </row>
    <row r="732" spans="1:9" x14ac:dyDescent="0.25">
      <c r="A732" s="13"/>
      <c r="B732" s="13"/>
      <c r="C732" s="13"/>
      <c r="D732" s="13"/>
      <c r="E732" s="14"/>
      <c r="F732" s="15"/>
      <c r="G732" s="15"/>
      <c r="H732" s="15"/>
      <c r="I732" s="16"/>
    </row>
    <row r="733" spans="1:9" x14ac:dyDescent="0.25">
      <c r="A733" s="13"/>
      <c r="B733" s="13"/>
      <c r="C733" s="13"/>
      <c r="D733" s="13"/>
      <c r="E733" s="14"/>
      <c r="F733" s="15"/>
      <c r="G733" s="15"/>
      <c r="H733" s="15"/>
      <c r="I733" s="16"/>
    </row>
    <row r="734" spans="1:9" x14ac:dyDescent="0.25">
      <c r="A734" s="13"/>
      <c r="B734" s="13"/>
      <c r="C734" s="13"/>
      <c r="D734" s="13"/>
      <c r="E734" s="14"/>
      <c r="F734" s="15"/>
      <c r="G734" s="15"/>
      <c r="H734" s="15"/>
      <c r="I734" s="16"/>
    </row>
    <row r="735" spans="1:9" x14ac:dyDescent="0.25">
      <c r="A735" s="13"/>
      <c r="B735" s="13"/>
      <c r="C735" s="13"/>
      <c r="D735" s="13"/>
      <c r="E735" s="14"/>
      <c r="F735" s="15"/>
      <c r="G735" s="15"/>
      <c r="H735" s="15"/>
      <c r="I735" s="16"/>
    </row>
    <row r="736" spans="1:9" x14ac:dyDescent="0.25">
      <c r="A736" s="13"/>
      <c r="B736" s="13"/>
      <c r="C736" s="13"/>
      <c r="D736" s="13"/>
      <c r="E736" s="14"/>
      <c r="F736" s="15"/>
      <c r="G736" s="15"/>
      <c r="H736" s="15"/>
      <c r="I736" s="16"/>
    </row>
    <row r="737" spans="1:9" x14ac:dyDescent="0.25">
      <c r="A737" s="13"/>
      <c r="B737" s="13"/>
      <c r="C737" s="13"/>
      <c r="D737" s="13"/>
      <c r="E737" s="14"/>
      <c r="F737" s="15"/>
      <c r="G737" s="15"/>
      <c r="H737" s="15"/>
      <c r="I737" s="16"/>
    </row>
    <row r="738" spans="1:9" x14ac:dyDescent="0.25">
      <c r="A738" s="13"/>
      <c r="B738" s="13"/>
      <c r="C738" s="13"/>
      <c r="D738" s="13"/>
      <c r="E738" s="14"/>
      <c r="F738" s="15"/>
      <c r="G738" s="15"/>
      <c r="H738" s="15"/>
      <c r="I738" s="16"/>
    </row>
    <row r="739" spans="1:9" x14ac:dyDescent="0.25">
      <c r="A739" s="13"/>
      <c r="B739" s="13"/>
      <c r="C739" s="13"/>
      <c r="D739" s="13"/>
      <c r="E739" s="14"/>
      <c r="F739" s="15"/>
      <c r="G739" s="15"/>
      <c r="H739" s="15"/>
      <c r="I739" s="16"/>
    </row>
    <row r="740" spans="1:9" x14ac:dyDescent="0.25">
      <c r="A740" s="13"/>
      <c r="B740" s="13"/>
      <c r="C740" s="13"/>
      <c r="D740" s="13"/>
      <c r="E740" s="14"/>
      <c r="F740" s="15"/>
      <c r="G740" s="15"/>
      <c r="H740" s="15"/>
      <c r="I740" s="16"/>
    </row>
    <row r="741" spans="1:9" x14ac:dyDescent="0.25">
      <c r="A741" s="13"/>
      <c r="B741" s="13"/>
      <c r="C741" s="13"/>
      <c r="D741" s="13"/>
      <c r="E741" s="14"/>
      <c r="F741" s="15"/>
      <c r="G741" s="15"/>
      <c r="H741" s="15"/>
      <c r="I741" s="16"/>
    </row>
    <row r="742" spans="1:9" x14ac:dyDescent="0.25">
      <c r="A742" s="13"/>
      <c r="B742" s="13"/>
      <c r="C742" s="13"/>
      <c r="D742" s="13"/>
      <c r="E742" s="14"/>
      <c r="F742" s="15"/>
      <c r="G742" s="15"/>
      <c r="H742" s="15"/>
      <c r="I742" s="16"/>
    </row>
    <row r="743" spans="1:9" x14ac:dyDescent="0.25">
      <c r="A743" s="13"/>
      <c r="B743" s="13"/>
      <c r="C743" s="13"/>
      <c r="D743" s="13"/>
      <c r="E743" s="14"/>
      <c r="F743" s="15"/>
      <c r="G743" s="15"/>
      <c r="H743" s="15"/>
      <c r="I743" s="16"/>
    </row>
    <row r="744" spans="1:9" x14ac:dyDescent="0.25">
      <c r="A744" s="13"/>
      <c r="B744" s="13"/>
      <c r="C744" s="13"/>
      <c r="D744" s="13"/>
      <c r="E744" s="14"/>
      <c r="F744" s="15"/>
      <c r="G744" s="15"/>
      <c r="H744" s="15"/>
      <c r="I744" s="16"/>
    </row>
    <row r="745" spans="1:9" x14ac:dyDescent="0.25">
      <c r="A745" s="13"/>
      <c r="B745" s="13"/>
      <c r="C745" s="13"/>
      <c r="D745" s="13"/>
      <c r="E745" s="14"/>
      <c r="F745" s="15"/>
      <c r="G745" s="15"/>
      <c r="H745" s="15"/>
      <c r="I745" s="16"/>
    </row>
    <row r="746" spans="1:9" x14ac:dyDescent="0.25">
      <c r="A746" s="13"/>
      <c r="B746" s="13"/>
      <c r="C746" s="13"/>
      <c r="D746" s="13"/>
      <c r="E746" s="14"/>
      <c r="F746" s="15"/>
      <c r="G746" s="15"/>
      <c r="H746" s="15"/>
      <c r="I746" s="16"/>
    </row>
    <row r="747" spans="1:9" x14ac:dyDescent="0.25">
      <c r="A747" s="13"/>
      <c r="B747" s="13"/>
      <c r="C747" s="13"/>
      <c r="D747" s="13"/>
      <c r="E747" s="14"/>
      <c r="F747" s="15"/>
      <c r="G747" s="15"/>
      <c r="H747" s="15"/>
      <c r="I747" s="16"/>
    </row>
    <row r="748" spans="1:9" x14ac:dyDescent="0.25">
      <c r="A748" s="13"/>
      <c r="B748" s="13"/>
      <c r="C748" s="13"/>
      <c r="D748" s="13"/>
      <c r="E748" s="14"/>
      <c r="F748" s="15"/>
      <c r="G748" s="15"/>
      <c r="H748" s="15"/>
      <c r="I748" s="16"/>
    </row>
    <row r="749" spans="1:9" x14ac:dyDescent="0.25">
      <c r="A749" s="13"/>
      <c r="B749" s="13"/>
      <c r="C749" s="13"/>
      <c r="D749" s="13"/>
      <c r="E749" s="14"/>
      <c r="F749" s="15"/>
      <c r="G749" s="15"/>
      <c r="H749" s="15"/>
      <c r="I749" s="16"/>
    </row>
    <row r="750" spans="1:9" x14ac:dyDescent="0.25">
      <c r="A750" s="13"/>
      <c r="B750" s="13"/>
      <c r="C750" s="13"/>
      <c r="D750" s="13"/>
      <c r="E750" s="14"/>
      <c r="F750" s="15"/>
      <c r="G750" s="15"/>
      <c r="H750" s="15"/>
      <c r="I750" s="16"/>
    </row>
    <row r="751" spans="1:9" x14ac:dyDescent="0.25">
      <c r="A751" s="13"/>
      <c r="B751" s="13"/>
      <c r="C751" s="13"/>
      <c r="D751" s="13"/>
      <c r="E751" s="14"/>
      <c r="F751" s="15"/>
      <c r="G751" s="15"/>
      <c r="H751" s="15"/>
      <c r="I751" s="16"/>
    </row>
    <row r="752" spans="1:9" x14ac:dyDescent="0.25">
      <c r="A752" s="13"/>
      <c r="B752" s="13"/>
      <c r="C752" s="13"/>
      <c r="D752" s="13"/>
      <c r="E752" s="14"/>
      <c r="F752" s="15"/>
      <c r="G752" s="15"/>
      <c r="H752" s="15"/>
      <c r="I752" s="16"/>
    </row>
    <row r="753" spans="1:9" x14ac:dyDescent="0.25">
      <c r="A753" s="13"/>
      <c r="B753" s="13"/>
      <c r="C753" s="13"/>
      <c r="D753" s="13"/>
      <c r="E753" s="14"/>
      <c r="F753" s="15"/>
      <c r="G753" s="15"/>
      <c r="H753" s="15"/>
      <c r="I753" s="16"/>
    </row>
    <row r="754" spans="1:9" x14ac:dyDescent="0.25">
      <c r="A754" s="13"/>
      <c r="B754" s="13"/>
      <c r="C754" s="13"/>
      <c r="D754" s="13"/>
      <c r="E754" s="14"/>
      <c r="F754" s="15"/>
      <c r="G754" s="15"/>
      <c r="H754" s="15"/>
      <c r="I754" s="16"/>
    </row>
    <row r="755" spans="1:9" x14ac:dyDescent="0.25">
      <c r="A755" s="13"/>
      <c r="B755" s="13"/>
      <c r="C755" s="13"/>
      <c r="D755" s="13"/>
      <c r="E755" s="14"/>
      <c r="F755" s="15"/>
      <c r="G755" s="15"/>
      <c r="H755" s="15"/>
      <c r="I755" s="16"/>
    </row>
    <row r="756" spans="1:9" x14ac:dyDescent="0.25">
      <c r="A756" s="13"/>
      <c r="B756" s="13"/>
      <c r="C756" s="13"/>
      <c r="D756" s="13"/>
      <c r="E756" s="14"/>
      <c r="F756" s="15"/>
      <c r="G756" s="15"/>
      <c r="H756" s="15"/>
      <c r="I756" s="16"/>
    </row>
    <row r="757" spans="1:9" x14ac:dyDescent="0.25">
      <c r="A757" s="13"/>
      <c r="B757" s="13"/>
      <c r="C757" s="13"/>
      <c r="D757" s="13"/>
      <c r="E757" s="14"/>
      <c r="F757" s="15"/>
      <c r="G757" s="15"/>
      <c r="H757" s="15"/>
      <c r="I757" s="16"/>
    </row>
    <row r="758" spans="1:9" x14ac:dyDescent="0.25">
      <c r="A758" s="13"/>
      <c r="B758" s="13"/>
      <c r="C758" s="13"/>
      <c r="D758" s="13"/>
      <c r="E758" s="14"/>
      <c r="F758" s="15"/>
      <c r="G758" s="15"/>
      <c r="H758" s="15"/>
      <c r="I758" s="16"/>
    </row>
    <row r="759" spans="1:9" x14ac:dyDescent="0.25">
      <c r="A759" s="13"/>
      <c r="B759" s="13"/>
      <c r="C759" s="13"/>
      <c r="D759" s="13"/>
      <c r="E759" s="14"/>
      <c r="F759" s="15"/>
      <c r="G759" s="15"/>
      <c r="H759" s="15"/>
      <c r="I759" s="16"/>
    </row>
    <row r="760" spans="1:9" x14ac:dyDescent="0.25">
      <c r="A760" s="13"/>
      <c r="B760" s="13"/>
      <c r="C760" s="13"/>
      <c r="D760" s="13"/>
      <c r="E760" s="14"/>
      <c r="F760" s="15"/>
      <c r="G760" s="15"/>
      <c r="H760" s="15"/>
      <c r="I760" s="16"/>
    </row>
    <row r="761" spans="1:9" x14ac:dyDescent="0.25">
      <c r="A761" s="13"/>
      <c r="B761" s="13"/>
      <c r="C761" s="13"/>
      <c r="D761" s="13"/>
      <c r="E761" s="14"/>
      <c r="F761" s="15"/>
      <c r="G761" s="15"/>
      <c r="H761" s="15"/>
      <c r="I761" s="16"/>
    </row>
    <row r="762" spans="1:9" x14ac:dyDescent="0.25">
      <c r="A762" s="13"/>
      <c r="B762" s="13"/>
      <c r="C762" s="13"/>
      <c r="D762" s="13"/>
      <c r="E762" s="14"/>
      <c r="F762" s="15"/>
      <c r="G762" s="15"/>
      <c r="H762" s="15"/>
      <c r="I762" s="16"/>
    </row>
    <row r="763" spans="1:9" x14ac:dyDescent="0.25">
      <c r="A763" s="13"/>
      <c r="B763" s="13"/>
      <c r="C763" s="13"/>
      <c r="D763" s="13"/>
      <c r="E763" s="14"/>
      <c r="F763" s="15"/>
      <c r="G763" s="15"/>
      <c r="H763" s="15"/>
      <c r="I763" s="16"/>
    </row>
    <row r="764" spans="1:9" x14ac:dyDescent="0.25">
      <c r="A764" s="13"/>
      <c r="B764" s="13"/>
      <c r="C764" s="13"/>
      <c r="D764" s="13"/>
      <c r="E764" s="14"/>
      <c r="F764" s="15"/>
      <c r="G764" s="15"/>
      <c r="H764" s="15"/>
      <c r="I764" s="16"/>
    </row>
    <row r="765" spans="1:9" x14ac:dyDescent="0.25">
      <c r="A765" s="13"/>
      <c r="B765" s="13"/>
      <c r="C765" s="13"/>
      <c r="D765" s="13"/>
      <c r="E765" s="14"/>
      <c r="F765" s="15"/>
      <c r="G765" s="15"/>
      <c r="H765" s="15"/>
      <c r="I765" s="16"/>
    </row>
    <row r="766" spans="1:9" x14ac:dyDescent="0.25">
      <c r="A766" s="13"/>
      <c r="B766" s="13"/>
      <c r="C766" s="13"/>
      <c r="D766" s="13"/>
      <c r="E766" s="14"/>
      <c r="F766" s="15"/>
      <c r="G766" s="15"/>
      <c r="H766" s="15"/>
      <c r="I766" s="16"/>
    </row>
    <row r="767" spans="1:9" x14ac:dyDescent="0.25">
      <c r="A767" s="13"/>
      <c r="B767" s="13"/>
      <c r="C767" s="13"/>
      <c r="D767" s="13"/>
      <c r="E767" s="14"/>
      <c r="F767" s="15"/>
      <c r="G767" s="15"/>
      <c r="H767" s="15"/>
      <c r="I767" s="16"/>
    </row>
    <row r="768" spans="1:9" x14ac:dyDescent="0.25">
      <c r="A768" s="13"/>
      <c r="B768" s="13"/>
      <c r="C768" s="13"/>
      <c r="D768" s="13"/>
      <c r="E768" s="14"/>
      <c r="F768" s="15"/>
      <c r="G768" s="15"/>
      <c r="H768" s="15"/>
      <c r="I768" s="16"/>
    </row>
    <row r="769" spans="1:9" x14ac:dyDescent="0.25">
      <c r="A769" s="13"/>
      <c r="B769" s="13"/>
      <c r="C769" s="13"/>
      <c r="D769" s="13"/>
      <c r="E769" s="14"/>
      <c r="F769" s="15"/>
      <c r="G769" s="15"/>
      <c r="H769" s="15"/>
      <c r="I769" s="16"/>
    </row>
    <row r="770" spans="1:9" x14ac:dyDescent="0.25">
      <c r="A770" s="13"/>
      <c r="B770" s="13"/>
      <c r="C770" s="13"/>
      <c r="D770" s="13"/>
      <c r="E770" s="14"/>
      <c r="F770" s="15"/>
      <c r="G770" s="15"/>
      <c r="H770" s="15"/>
      <c r="I770" s="16"/>
    </row>
    <row r="771" spans="1:9" x14ac:dyDescent="0.25">
      <c r="A771" s="13"/>
      <c r="B771" s="13"/>
      <c r="C771" s="13"/>
      <c r="D771" s="13"/>
      <c r="E771" s="14"/>
      <c r="F771" s="15"/>
      <c r="G771" s="15"/>
      <c r="H771" s="15"/>
      <c r="I771" s="16"/>
    </row>
    <row r="772" spans="1:9" x14ac:dyDescent="0.25">
      <c r="A772" s="13"/>
      <c r="B772" s="13"/>
      <c r="C772" s="13"/>
      <c r="D772" s="13"/>
      <c r="E772" s="14"/>
      <c r="F772" s="15"/>
      <c r="G772" s="15"/>
      <c r="H772" s="15"/>
      <c r="I772" s="16"/>
    </row>
    <row r="773" spans="1:9" x14ac:dyDescent="0.25">
      <c r="A773" s="13"/>
      <c r="B773" s="13"/>
      <c r="C773" s="13"/>
      <c r="D773" s="13"/>
      <c r="E773" s="14"/>
      <c r="F773" s="15"/>
      <c r="G773" s="15"/>
      <c r="H773" s="15"/>
      <c r="I773" s="16"/>
    </row>
    <row r="774" spans="1:9" x14ac:dyDescent="0.25">
      <c r="A774" s="13"/>
      <c r="B774" s="13"/>
      <c r="C774" s="13"/>
      <c r="D774" s="13"/>
      <c r="E774" s="14"/>
      <c r="F774" s="15"/>
      <c r="G774" s="15"/>
      <c r="H774" s="15"/>
      <c r="I774" s="16"/>
    </row>
    <row r="775" spans="1:9" x14ac:dyDescent="0.25">
      <c r="A775" s="13"/>
      <c r="B775" s="13"/>
      <c r="C775" s="13"/>
      <c r="D775" s="13"/>
      <c r="E775" s="14"/>
      <c r="F775" s="15"/>
      <c r="G775" s="15"/>
      <c r="H775" s="15"/>
      <c r="I775" s="16"/>
    </row>
    <row r="776" spans="1:9" x14ac:dyDescent="0.25">
      <c r="A776" s="13"/>
      <c r="B776" s="13"/>
      <c r="C776" s="13"/>
      <c r="D776" s="13"/>
      <c r="E776" s="14"/>
      <c r="F776" s="15"/>
      <c r="G776" s="15"/>
      <c r="H776" s="15"/>
      <c r="I776" s="16"/>
    </row>
    <row r="777" spans="1:9" x14ac:dyDescent="0.25">
      <c r="A777" s="13"/>
      <c r="B777" s="13"/>
      <c r="C777" s="13"/>
      <c r="D777" s="13"/>
      <c r="E777" s="14"/>
      <c r="F777" s="15"/>
      <c r="G777" s="15"/>
      <c r="H777" s="15"/>
      <c r="I777" s="16"/>
    </row>
    <row r="778" spans="1:9" x14ac:dyDescent="0.25">
      <c r="A778" s="13"/>
      <c r="B778" s="13"/>
      <c r="C778" s="13"/>
      <c r="D778" s="13"/>
      <c r="E778" s="14"/>
      <c r="F778" s="15"/>
      <c r="G778" s="15"/>
      <c r="H778" s="15"/>
      <c r="I778" s="16"/>
    </row>
    <row r="779" spans="1:9" x14ac:dyDescent="0.25">
      <c r="A779" s="13"/>
      <c r="B779" s="13"/>
      <c r="C779" s="13"/>
      <c r="D779" s="13"/>
      <c r="E779" s="14"/>
      <c r="F779" s="15"/>
      <c r="G779" s="15"/>
      <c r="H779" s="15"/>
      <c r="I779" s="16"/>
    </row>
    <row r="780" spans="1:9" x14ac:dyDescent="0.25">
      <c r="A780" s="13"/>
      <c r="B780" s="13"/>
      <c r="C780" s="13"/>
      <c r="D780" s="13"/>
      <c r="E780" s="14"/>
      <c r="F780" s="15"/>
      <c r="G780" s="15"/>
      <c r="H780" s="15"/>
      <c r="I780" s="16"/>
    </row>
    <row r="781" spans="1:9" x14ac:dyDescent="0.25">
      <c r="A781" s="13"/>
      <c r="B781" s="13"/>
      <c r="C781" s="13"/>
      <c r="D781" s="13"/>
      <c r="E781" s="14"/>
      <c r="F781" s="15"/>
      <c r="G781" s="15"/>
      <c r="H781" s="15"/>
      <c r="I781" s="16"/>
    </row>
    <row r="782" spans="1:9" x14ac:dyDescent="0.25">
      <c r="A782" s="13"/>
      <c r="B782" s="13"/>
      <c r="C782" s="13"/>
      <c r="D782" s="13"/>
      <c r="E782" s="14"/>
      <c r="F782" s="15"/>
      <c r="G782" s="15"/>
      <c r="H782" s="15"/>
      <c r="I782" s="16"/>
    </row>
    <row r="783" spans="1:9" x14ac:dyDescent="0.25">
      <c r="A783" s="13"/>
      <c r="B783" s="13"/>
      <c r="C783" s="13"/>
      <c r="D783" s="13"/>
      <c r="E783" s="14"/>
      <c r="F783" s="15"/>
      <c r="G783" s="15"/>
      <c r="H783" s="15"/>
      <c r="I783" s="16"/>
    </row>
    <row r="784" spans="1:9" x14ac:dyDescent="0.25">
      <c r="A784" s="13"/>
      <c r="B784" s="13"/>
      <c r="C784" s="13"/>
      <c r="D784" s="13"/>
      <c r="E784" s="14"/>
      <c r="F784" s="15"/>
      <c r="G784" s="15"/>
      <c r="H784" s="15"/>
      <c r="I784" s="16"/>
    </row>
    <row r="785" spans="1:9" x14ac:dyDescent="0.25">
      <c r="A785" s="13"/>
      <c r="B785" s="13"/>
      <c r="C785" s="13"/>
      <c r="D785" s="13"/>
      <c r="E785" s="14"/>
      <c r="F785" s="15"/>
      <c r="G785" s="15"/>
      <c r="H785" s="15"/>
      <c r="I785" s="16"/>
    </row>
    <row r="786" spans="1:9" x14ac:dyDescent="0.25">
      <c r="A786" s="13"/>
      <c r="B786" s="13"/>
      <c r="C786" s="13"/>
      <c r="D786" s="13"/>
      <c r="E786" s="14"/>
      <c r="F786" s="15"/>
      <c r="G786" s="15"/>
      <c r="H786" s="15"/>
      <c r="I786" s="16"/>
    </row>
    <row r="787" spans="1:9" x14ac:dyDescent="0.25">
      <c r="A787" s="13"/>
      <c r="B787" s="13"/>
      <c r="C787" s="13"/>
      <c r="D787" s="13"/>
      <c r="E787" s="14"/>
      <c r="F787" s="15"/>
      <c r="G787" s="15"/>
      <c r="H787" s="15"/>
      <c r="I787" s="16"/>
    </row>
    <row r="788" spans="1:9" x14ac:dyDescent="0.25">
      <c r="A788" s="13"/>
      <c r="B788" s="13"/>
      <c r="C788" s="13"/>
      <c r="D788" s="13"/>
      <c r="E788" s="14"/>
      <c r="F788" s="15"/>
      <c r="G788" s="15"/>
      <c r="H788" s="15"/>
      <c r="I788" s="16"/>
    </row>
    <row r="789" spans="1:9" x14ac:dyDescent="0.25">
      <c r="A789" s="13"/>
      <c r="B789" s="13"/>
      <c r="C789" s="13"/>
      <c r="D789" s="13"/>
      <c r="E789" s="14"/>
      <c r="F789" s="15"/>
      <c r="G789" s="15"/>
      <c r="H789" s="15"/>
      <c r="I789" s="16"/>
    </row>
    <row r="790" spans="1:9" x14ac:dyDescent="0.25">
      <c r="A790" s="13"/>
      <c r="B790" s="13"/>
      <c r="C790" s="13"/>
      <c r="D790" s="13"/>
      <c r="E790" s="14"/>
      <c r="F790" s="15"/>
      <c r="G790" s="15"/>
      <c r="H790" s="15"/>
      <c r="I790" s="16"/>
    </row>
    <row r="791" spans="1:9" x14ac:dyDescent="0.25">
      <c r="A791" s="13"/>
      <c r="B791" s="13"/>
      <c r="C791" s="13"/>
      <c r="D791" s="13"/>
      <c r="E791" s="14"/>
      <c r="F791" s="15"/>
      <c r="G791" s="15"/>
      <c r="H791" s="15"/>
      <c r="I791" s="16"/>
    </row>
    <row r="792" spans="1:9" x14ac:dyDescent="0.25">
      <c r="A792" s="13"/>
      <c r="B792" s="13"/>
      <c r="C792" s="13"/>
      <c r="D792" s="13"/>
      <c r="E792" s="14"/>
      <c r="F792" s="15"/>
      <c r="G792" s="15"/>
      <c r="H792" s="15"/>
      <c r="I792" s="16"/>
    </row>
    <row r="793" spans="1:9" x14ac:dyDescent="0.25">
      <c r="A793" s="13"/>
      <c r="B793" s="13"/>
      <c r="C793" s="13"/>
      <c r="D793" s="13"/>
      <c r="E793" s="14"/>
      <c r="F793" s="15"/>
      <c r="G793" s="15"/>
      <c r="H793" s="15"/>
      <c r="I793" s="16"/>
    </row>
    <row r="794" spans="1:9" x14ac:dyDescent="0.25">
      <c r="A794" s="13"/>
      <c r="B794" s="13"/>
      <c r="C794" s="13"/>
      <c r="D794" s="13"/>
      <c r="E794" s="14"/>
      <c r="F794" s="15"/>
      <c r="G794" s="15"/>
      <c r="H794" s="15"/>
      <c r="I794" s="16"/>
    </row>
    <row r="795" spans="1:9" x14ac:dyDescent="0.25">
      <c r="A795" s="13"/>
      <c r="B795" s="13"/>
      <c r="C795" s="13"/>
      <c r="D795" s="13"/>
      <c r="E795" s="14"/>
      <c r="F795" s="15"/>
      <c r="G795" s="15"/>
      <c r="H795" s="15"/>
      <c r="I795" s="16"/>
    </row>
    <row r="796" spans="1:9" x14ac:dyDescent="0.25">
      <c r="A796" s="13"/>
      <c r="B796" s="13"/>
      <c r="C796" s="13"/>
      <c r="D796" s="13"/>
      <c r="E796" s="14"/>
      <c r="F796" s="15"/>
      <c r="G796" s="15"/>
      <c r="H796" s="15"/>
      <c r="I796" s="16"/>
    </row>
    <row r="797" spans="1:9" x14ac:dyDescent="0.25">
      <c r="A797" s="13"/>
      <c r="B797" s="13"/>
      <c r="C797" s="13"/>
      <c r="D797" s="13"/>
      <c r="E797" s="14"/>
      <c r="F797" s="15"/>
      <c r="G797" s="15"/>
      <c r="H797" s="15"/>
      <c r="I797" s="16"/>
    </row>
    <row r="798" spans="1:9" x14ac:dyDescent="0.25">
      <c r="A798" s="13"/>
      <c r="B798" s="13"/>
      <c r="C798" s="13"/>
      <c r="D798" s="13"/>
      <c r="E798" s="14"/>
      <c r="F798" s="15"/>
      <c r="G798" s="15"/>
      <c r="H798" s="15"/>
      <c r="I798" s="16"/>
    </row>
    <row r="799" spans="1:9" x14ac:dyDescent="0.25">
      <c r="A799" s="13"/>
      <c r="B799" s="13"/>
      <c r="C799" s="13"/>
      <c r="D799" s="13"/>
      <c r="E799" s="14"/>
      <c r="F799" s="15"/>
      <c r="G799" s="15"/>
      <c r="H799" s="15"/>
      <c r="I799" s="16"/>
    </row>
    <row r="800" spans="1:9" x14ac:dyDescent="0.25">
      <c r="A800" s="13"/>
      <c r="B800" s="13"/>
      <c r="C800" s="13"/>
      <c r="D800" s="13"/>
      <c r="E800" s="14"/>
      <c r="F800" s="15"/>
      <c r="G800" s="15"/>
      <c r="H800" s="15"/>
      <c r="I800" s="16"/>
    </row>
    <row r="801" spans="1:9" x14ac:dyDescent="0.25">
      <c r="A801" s="13"/>
      <c r="B801" s="13"/>
      <c r="C801" s="13"/>
      <c r="D801" s="13"/>
      <c r="E801" s="14"/>
      <c r="F801" s="15"/>
      <c r="G801" s="15"/>
      <c r="H801" s="15"/>
      <c r="I801" s="16"/>
    </row>
    <row r="802" spans="1:9" x14ac:dyDescent="0.25">
      <c r="A802" s="13"/>
      <c r="B802" s="13"/>
      <c r="C802" s="13"/>
      <c r="D802" s="13"/>
      <c r="E802" s="14"/>
      <c r="F802" s="15"/>
      <c r="G802" s="15"/>
      <c r="H802" s="15"/>
      <c r="I802" s="16"/>
    </row>
    <row r="803" spans="1:9" x14ac:dyDescent="0.25">
      <c r="A803" s="13"/>
      <c r="B803" s="13"/>
      <c r="C803" s="13"/>
      <c r="D803" s="13"/>
      <c r="E803" s="14"/>
      <c r="F803" s="15"/>
      <c r="G803" s="15"/>
      <c r="H803" s="15"/>
      <c r="I803" s="16"/>
    </row>
    <row r="804" spans="1:9" x14ac:dyDescent="0.25">
      <c r="A804" s="13"/>
      <c r="B804" s="13"/>
      <c r="C804" s="13"/>
      <c r="D804" s="13"/>
      <c r="E804" s="14"/>
      <c r="F804" s="15"/>
      <c r="G804" s="15"/>
      <c r="H804" s="15"/>
      <c r="I804" s="16"/>
    </row>
    <row r="805" spans="1:9" x14ac:dyDescent="0.25">
      <c r="A805" s="13"/>
      <c r="B805" s="13"/>
      <c r="C805" s="13"/>
      <c r="D805" s="13"/>
      <c r="E805" s="14"/>
      <c r="F805" s="15"/>
      <c r="G805" s="15"/>
      <c r="H805" s="15"/>
      <c r="I805" s="16"/>
    </row>
    <row r="806" spans="1:9" x14ac:dyDescent="0.25">
      <c r="A806" s="13"/>
      <c r="B806" s="13"/>
      <c r="C806" s="13"/>
      <c r="D806" s="13"/>
      <c r="E806" s="14"/>
      <c r="F806" s="15"/>
      <c r="G806" s="15"/>
      <c r="H806" s="15"/>
      <c r="I806" s="16"/>
    </row>
    <row r="807" spans="1:9" x14ac:dyDescent="0.25">
      <c r="A807" s="13"/>
      <c r="B807" s="13"/>
      <c r="C807" s="13"/>
      <c r="D807" s="13"/>
      <c r="E807" s="14"/>
      <c r="F807" s="15"/>
      <c r="G807" s="15"/>
      <c r="H807" s="15"/>
      <c r="I807" s="16"/>
    </row>
    <row r="808" spans="1:9" x14ac:dyDescent="0.25">
      <c r="A808" s="13"/>
      <c r="B808" s="13"/>
      <c r="C808" s="13"/>
      <c r="D808" s="13"/>
      <c r="E808" s="14"/>
      <c r="F808" s="15"/>
      <c r="G808" s="15"/>
      <c r="H808" s="15"/>
      <c r="I808" s="16"/>
    </row>
    <row r="809" spans="1:9" x14ac:dyDescent="0.25">
      <c r="A809" s="13"/>
      <c r="B809" s="13"/>
      <c r="C809" s="13"/>
      <c r="D809" s="13"/>
      <c r="E809" s="14"/>
      <c r="F809" s="15"/>
      <c r="G809" s="15"/>
      <c r="H809" s="15"/>
      <c r="I809" s="16"/>
    </row>
    <row r="810" spans="1:9" x14ac:dyDescent="0.25">
      <c r="A810" s="13"/>
      <c r="B810" s="13"/>
      <c r="C810" s="13"/>
      <c r="D810" s="13"/>
      <c r="E810" s="14"/>
      <c r="F810" s="15"/>
      <c r="G810" s="15"/>
      <c r="H810" s="15"/>
      <c r="I810" s="16"/>
    </row>
    <row r="811" spans="1:9" x14ac:dyDescent="0.25">
      <c r="A811" s="13"/>
      <c r="B811" s="13"/>
      <c r="C811" s="13"/>
      <c r="D811" s="13"/>
      <c r="E811" s="14"/>
      <c r="F811" s="15"/>
      <c r="G811" s="15"/>
      <c r="H811" s="15"/>
      <c r="I811" s="16"/>
    </row>
    <row r="812" spans="1:9" x14ac:dyDescent="0.25">
      <c r="A812" s="13"/>
      <c r="B812" s="13"/>
      <c r="C812" s="13"/>
      <c r="D812" s="13"/>
      <c r="E812" s="14"/>
      <c r="F812" s="15"/>
      <c r="G812" s="15"/>
      <c r="H812" s="15"/>
      <c r="I812" s="16"/>
    </row>
    <row r="813" spans="1:9" x14ac:dyDescent="0.25">
      <c r="A813" s="13"/>
      <c r="B813" s="13"/>
      <c r="C813" s="13"/>
      <c r="D813" s="13"/>
      <c r="E813" s="14"/>
      <c r="F813" s="15"/>
      <c r="G813" s="15"/>
      <c r="H813" s="15"/>
      <c r="I813" s="16"/>
    </row>
    <row r="814" spans="1:9" x14ac:dyDescent="0.25">
      <c r="A814" s="13"/>
      <c r="B814" s="13"/>
      <c r="C814" s="13"/>
      <c r="D814" s="13"/>
      <c r="E814" s="14"/>
      <c r="F814" s="15"/>
      <c r="G814" s="15"/>
      <c r="H814" s="15"/>
      <c r="I814" s="16"/>
    </row>
    <row r="815" spans="1:9" x14ac:dyDescent="0.25">
      <c r="A815" s="13"/>
      <c r="B815" s="13"/>
      <c r="C815" s="13"/>
      <c r="D815" s="13"/>
      <c r="E815" s="14"/>
      <c r="F815" s="15"/>
      <c r="G815" s="15"/>
      <c r="H815" s="15"/>
      <c r="I815" s="16"/>
    </row>
    <row r="816" spans="1:9" x14ac:dyDescent="0.25">
      <c r="A816" s="13"/>
      <c r="B816" s="13"/>
      <c r="C816" s="13"/>
      <c r="D816" s="13"/>
      <c r="E816" s="14"/>
      <c r="F816" s="15"/>
      <c r="G816" s="15"/>
      <c r="H816" s="15"/>
      <c r="I816" s="16"/>
    </row>
    <row r="817" spans="1:9" x14ac:dyDescent="0.25">
      <c r="A817" s="13"/>
      <c r="B817" s="13"/>
      <c r="C817" s="13"/>
      <c r="D817" s="13"/>
      <c r="E817" s="14"/>
      <c r="F817" s="15"/>
      <c r="G817" s="15"/>
      <c r="H817" s="15"/>
      <c r="I817" s="16"/>
    </row>
    <row r="818" spans="1:9" x14ac:dyDescent="0.25">
      <c r="A818" s="13"/>
      <c r="B818" s="13"/>
      <c r="C818" s="13"/>
      <c r="D818" s="13"/>
      <c r="E818" s="14"/>
      <c r="F818" s="15"/>
      <c r="G818" s="15"/>
      <c r="H818" s="15"/>
      <c r="I818" s="16"/>
    </row>
    <row r="819" spans="1:9" x14ac:dyDescent="0.25">
      <c r="A819" s="13"/>
      <c r="B819" s="13"/>
      <c r="C819" s="13"/>
      <c r="D819" s="13"/>
      <c r="E819" s="14"/>
      <c r="F819" s="15"/>
      <c r="G819" s="15"/>
      <c r="H819" s="15"/>
      <c r="I819" s="16"/>
    </row>
    <row r="820" spans="1:9" x14ac:dyDescent="0.25">
      <c r="A820" s="13"/>
      <c r="B820" s="13"/>
      <c r="C820" s="13"/>
      <c r="D820" s="13"/>
      <c r="E820" s="14"/>
      <c r="F820" s="15"/>
      <c r="G820" s="15"/>
      <c r="H820" s="15"/>
      <c r="I820" s="16"/>
    </row>
    <row r="821" spans="1:9" x14ac:dyDescent="0.25">
      <c r="A821" s="13"/>
      <c r="B821" s="13"/>
      <c r="C821" s="13"/>
      <c r="D821" s="13"/>
      <c r="E821" s="14"/>
      <c r="F821" s="15"/>
      <c r="G821" s="15"/>
      <c r="H821" s="15"/>
      <c r="I821" s="16"/>
    </row>
    <row r="822" spans="1:9" x14ac:dyDescent="0.25">
      <c r="A822" s="13"/>
      <c r="B822" s="13"/>
      <c r="C822" s="13"/>
      <c r="D822" s="13"/>
      <c r="E822" s="14"/>
      <c r="F822" s="15"/>
      <c r="G822" s="15"/>
      <c r="H822" s="15"/>
      <c r="I822" s="16"/>
    </row>
    <row r="823" spans="1:9" x14ac:dyDescent="0.25">
      <c r="A823" s="13"/>
      <c r="B823" s="13"/>
      <c r="C823" s="13"/>
      <c r="D823" s="13"/>
      <c r="E823" s="14"/>
      <c r="F823" s="15"/>
      <c r="G823" s="15"/>
      <c r="H823" s="15"/>
      <c r="I823" s="16"/>
    </row>
    <row r="824" spans="1:9" x14ac:dyDescent="0.25">
      <c r="A824" s="13"/>
      <c r="B824" s="13"/>
      <c r="C824" s="13"/>
      <c r="D824" s="13"/>
      <c r="E824" s="14"/>
      <c r="F824" s="15"/>
      <c r="G824" s="15"/>
      <c r="H824" s="15"/>
      <c r="I824" s="16"/>
    </row>
    <row r="825" spans="1:9" x14ac:dyDescent="0.25">
      <c r="A825" s="13"/>
      <c r="B825" s="13"/>
      <c r="C825" s="13"/>
      <c r="D825" s="13"/>
      <c r="E825" s="14"/>
      <c r="F825" s="15"/>
      <c r="G825" s="15"/>
      <c r="H825" s="15"/>
      <c r="I825" s="16"/>
    </row>
    <row r="826" spans="1:9" x14ac:dyDescent="0.25">
      <c r="A826" s="13"/>
      <c r="B826" s="13"/>
      <c r="C826" s="13"/>
      <c r="D826" s="13"/>
      <c r="E826" s="14"/>
      <c r="F826" s="15"/>
      <c r="G826" s="15"/>
      <c r="H826" s="15"/>
      <c r="I826" s="16"/>
    </row>
    <row r="827" spans="1:9" x14ac:dyDescent="0.25">
      <c r="A827" s="13"/>
      <c r="B827" s="13"/>
      <c r="C827" s="13"/>
      <c r="D827" s="13"/>
      <c r="E827" s="14"/>
      <c r="F827" s="15"/>
      <c r="G827" s="15"/>
      <c r="H827" s="15"/>
      <c r="I827" s="16"/>
    </row>
    <row r="828" spans="1:9" x14ac:dyDescent="0.25">
      <c r="A828" s="13"/>
      <c r="B828" s="13"/>
      <c r="C828" s="13"/>
      <c r="D828" s="13"/>
      <c r="E828" s="14"/>
      <c r="F828" s="15"/>
      <c r="G828" s="15"/>
      <c r="H828" s="15"/>
      <c r="I828" s="16"/>
    </row>
    <row r="829" spans="1:9" x14ac:dyDescent="0.25">
      <c r="A829" s="13"/>
      <c r="B829" s="13"/>
      <c r="C829" s="13"/>
      <c r="D829" s="13"/>
      <c r="E829" s="14"/>
      <c r="F829" s="15"/>
      <c r="G829" s="15"/>
      <c r="H829" s="15"/>
      <c r="I829" s="16"/>
    </row>
    <row r="830" spans="1:9" x14ac:dyDescent="0.25">
      <c r="A830" s="13"/>
      <c r="B830" s="13"/>
      <c r="C830" s="13"/>
      <c r="D830" s="13"/>
      <c r="E830" s="14"/>
      <c r="F830" s="15"/>
      <c r="G830" s="15"/>
      <c r="H830" s="15"/>
      <c r="I830" s="16"/>
    </row>
    <row r="831" spans="1:9" x14ac:dyDescent="0.25">
      <c r="A831" s="13"/>
      <c r="B831" s="13"/>
      <c r="C831" s="13"/>
      <c r="D831" s="13"/>
      <c r="E831" s="14"/>
      <c r="F831" s="15"/>
      <c r="G831" s="15"/>
      <c r="H831" s="15"/>
      <c r="I831" s="16"/>
    </row>
    <row r="832" spans="1:9" x14ac:dyDescent="0.25">
      <c r="A832" s="13"/>
      <c r="B832" s="13"/>
      <c r="C832" s="13"/>
      <c r="D832" s="13"/>
      <c r="E832" s="14"/>
      <c r="F832" s="15"/>
      <c r="G832" s="15"/>
      <c r="H832" s="15"/>
      <c r="I832" s="16"/>
    </row>
    <row r="833" spans="1:9" x14ac:dyDescent="0.25">
      <c r="A833" s="13"/>
      <c r="B833" s="13"/>
      <c r="C833" s="13"/>
      <c r="D833" s="13"/>
      <c r="E833" s="14"/>
      <c r="F833" s="15"/>
      <c r="G833" s="15"/>
      <c r="H833" s="15"/>
      <c r="I833" s="16"/>
    </row>
    <row r="834" spans="1:9" x14ac:dyDescent="0.25">
      <c r="A834" s="13"/>
      <c r="B834" s="13"/>
      <c r="C834" s="13"/>
      <c r="D834" s="13"/>
      <c r="E834" s="14"/>
      <c r="F834" s="15"/>
      <c r="G834" s="15"/>
      <c r="H834" s="15"/>
      <c r="I834" s="16"/>
    </row>
    <row r="835" spans="1:9" x14ac:dyDescent="0.25">
      <c r="A835" s="13"/>
      <c r="B835" s="13"/>
      <c r="C835" s="13"/>
      <c r="D835" s="13"/>
      <c r="E835" s="14"/>
      <c r="F835" s="15"/>
      <c r="G835" s="15"/>
      <c r="H835" s="15"/>
      <c r="I835" s="16"/>
    </row>
    <row r="836" spans="1:9" x14ac:dyDescent="0.25">
      <c r="A836" s="13"/>
      <c r="B836" s="13"/>
      <c r="C836" s="13"/>
      <c r="D836" s="13"/>
      <c r="E836" s="14"/>
      <c r="F836" s="15"/>
      <c r="G836" s="15"/>
      <c r="H836" s="15"/>
      <c r="I836" s="16"/>
    </row>
    <row r="837" spans="1:9" x14ac:dyDescent="0.25">
      <c r="A837" s="13"/>
      <c r="B837" s="13"/>
      <c r="C837" s="13"/>
      <c r="D837" s="13"/>
      <c r="E837" s="14"/>
      <c r="F837" s="15"/>
      <c r="G837" s="15"/>
      <c r="H837" s="15"/>
      <c r="I837" s="16"/>
    </row>
    <row r="838" spans="1:9" x14ac:dyDescent="0.25">
      <c r="A838" s="13"/>
      <c r="B838" s="13"/>
      <c r="C838" s="13"/>
      <c r="D838" s="13"/>
      <c r="E838" s="14"/>
      <c r="F838" s="15"/>
      <c r="G838" s="15"/>
      <c r="H838" s="15"/>
      <c r="I838" s="16"/>
    </row>
    <row r="839" spans="1:9" x14ac:dyDescent="0.25">
      <c r="A839" s="13"/>
      <c r="B839" s="13"/>
      <c r="C839" s="13"/>
      <c r="D839" s="13"/>
      <c r="E839" s="14"/>
      <c r="F839" s="15"/>
      <c r="G839" s="15"/>
      <c r="H839" s="15"/>
      <c r="I839" s="16"/>
    </row>
    <row r="840" spans="1:9" x14ac:dyDescent="0.25">
      <c r="A840" s="13"/>
      <c r="B840" s="13"/>
      <c r="C840" s="13"/>
      <c r="D840" s="13"/>
      <c r="E840" s="14"/>
      <c r="F840" s="15"/>
      <c r="G840" s="15"/>
      <c r="H840" s="15"/>
      <c r="I840" s="16"/>
    </row>
    <row r="841" spans="1:9" x14ac:dyDescent="0.25">
      <c r="A841" s="13"/>
      <c r="B841" s="13"/>
      <c r="C841" s="13"/>
      <c r="D841" s="13"/>
      <c r="E841" s="14"/>
      <c r="F841" s="15"/>
      <c r="G841" s="15"/>
      <c r="H841" s="15"/>
      <c r="I841" s="16"/>
    </row>
    <row r="842" spans="1:9" x14ac:dyDescent="0.25">
      <c r="A842" s="13"/>
      <c r="B842" s="13"/>
      <c r="C842" s="13"/>
      <c r="D842" s="13"/>
      <c r="E842" s="14"/>
      <c r="F842" s="15"/>
      <c r="G842" s="15"/>
      <c r="H842" s="15"/>
      <c r="I842" s="16"/>
    </row>
    <row r="843" spans="1:9" x14ac:dyDescent="0.25">
      <c r="A843" s="13"/>
      <c r="B843" s="13"/>
      <c r="C843" s="13"/>
      <c r="D843" s="13"/>
      <c r="E843" s="14"/>
      <c r="F843" s="15"/>
      <c r="G843" s="15"/>
      <c r="H843" s="15"/>
      <c r="I843" s="16"/>
    </row>
    <row r="844" spans="1:9" x14ac:dyDescent="0.25">
      <c r="A844" s="13"/>
      <c r="B844" s="13"/>
      <c r="C844" s="13"/>
      <c r="D844" s="13"/>
      <c r="E844" s="14"/>
      <c r="F844" s="15"/>
      <c r="G844" s="15"/>
      <c r="H844" s="15"/>
      <c r="I844" s="16"/>
    </row>
    <row r="845" spans="1:9" x14ac:dyDescent="0.25">
      <c r="A845" s="13"/>
      <c r="B845" s="13"/>
      <c r="C845" s="13"/>
      <c r="D845" s="13"/>
      <c r="E845" s="14"/>
      <c r="F845" s="15"/>
      <c r="G845" s="15"/>
      <c r="H845" s="15"/>
      <c r="I845" s="16"/>
    </row>
    <row r="846" spans="1:9" x14ac:dyDescent="0.25">
      <c r="A846" s="13"/>
      <c r="B846" s="13"/>
      <c r="C846" s="13"/>
      <c r="D846" s="13"/>
      <c r="E846" s="14"/>
      <c r="F846" s="15"/>
      <c r="G846" s="15"/>
      <c r="H846" s="15"/>
      <c r="I846" s="16"/>
    </row>
    <row r="847" spans="1:9" x14ac:dyDescent="0.25">
      <c r="A847" s="13"/>
      <c r="B847" s="13"/>
      <c r="C847" s="13"/>
      <c r="D847" s="13"/>
      <c r="E847" s="14"/>
      <c r="F847" s="15"/>
      <c r="G847" s="15"/>
      <c r="H847" s="15"/>
      <c r="I847" s="16"/>
    </row>
    <row r="848" spans="1:9" x14ac:dyDescent="0.25">
      <c r="A848" s="13"/>
      <c r="B848" s="13"/>
      <c r="C848" s="13"/>
      <c r="D848" s="13"/>
      <c r="E848" s="14"/>
      <c r="F848" s="15"/>
      <c r="G848" s="15"/>
      <c r="H848" s="15"/>
      <c r="I848" s="16"/>
    </row>
    <row r="849" spans="1:9" x14ac:dyDescent="0.25">
      <c r="A849" s="13"/>
      <c r="B849" s="13"/>
      <c r="C849" s="13"/>
      <c r="D849" s="13"/>
      <c r="E849" s="14"/>
      <c r="F849" s="15"/>
      <c r="G849" s="15"/>
      <c r="H849" s="15"/>
      <c r="I849" s="16"/>
    </row>
    <row r="850" spans="1:9" x14ac:dyDescent="0.25">
      <c r="A850" s="13"/>
      <c r="B850" s="13"/>
      <c r="C850" s="13"/>
      <c r="D850" s="13"/>
      <c r="E850" s="14"/>
      <c r="F850" s="15"/>
      <c r="G850" s="15"/>
      <c r="H850" s="15"/>
      <c r="I850" s="16"/>
    </row>
    <row r="851" spans="1:9" x14ac:dyDescent="0.25">
      <c r="A851" s="13"/>
      <c r="B851" s="13"/>
      <c r="C851" s="13"/>
      <c r="D851" s="13"/>
      <c r="E851" s="14"/>
      <c r="F851" s="15"/>
      <c r="G851" s="15"/>
      <c r="H851" s="15"/>
      <c r="I851" s="16"/>
    </row>
    <row r="852" spans="1:9" x14ac:dyDescent="0.25">
      <c r="A852" s="13"/>
      <c r="B852" s="13"/>
      <c r="C852" s="13"/>
      <c r="D852" s="13"/>
      <c r="E852" s="14"/>
      <c r="F852" s="15"/>
      <c r="G852" s="15"/>
      <c r="H852" s="15"/>
      <c r="I852" s="16"/>
    </row>
    <row r="853" spans="1:9" x14ac:dyDescent="0.25">
      <c r="A853" s="13"/>
      <c r="B853" s="13"/>
      <c r="C853" s="13"/>
      <c r="D853" s="13"/>
      <c r="E853" s="14"/>
      <c r="F853" s="15"/>
      <c r="G853" s="15"/>
      <c r="H853" s="15"/>
      <c r="I853" s="16"/>
    </row>
    <row r="854" spans="1:9" x14ac:dyDescent="0.25">
      <c r="A854" s="13"/>
      <c r="B854" s="13"/>
      <c r="C854" s="13"/>
      <c r="D854" s="13"/>
      <c r="E854" s="14"/>
      <c r="F854" s="15"/>
      <c r="G854" s="15"/>
      <c r="H854" s="15"/>
      <c r="I854" s="16"/>
    </row>
    <row r="855" spans="1:9" x14ac:dyDescent="0.25">
      <c r="A855" s="13"/>
      <c r="B855" s="13"/>
      <c r="C855" s="13"/>
      <c r="D855" s="13"/>
      <c r="E855" s="14"/>
      <c r="F855" s="15"/>
      <c r="G855" s="15"/>
      <c r="H855" s="15"/>
      <c r="I855" s="16"/>
    </row>
    <row r="856" spans="1:9" x14ac:dyDescent="0.25">
      <c r="A856" s="13"/>
      <c r="B856" s="13"/>
      <c r="C856" s="13"/>
      <c r="D856" s="13"/>
      <c r="E856" s="14"/>
      <c r="F856" s="15"/>
      <c r="G856" s="15"/>
      <c r="H856" s="15"/>
      <c r="I856" s="16"/>
    </row>
    <row r="857" spans="1:9" x14ac:dyDescent="0.25">
      <c r="A857" s="13"/>
      <c r="B857" s="13"/>
      <c r="C857" s="13"/>
      <c r="D857" s="13"/>
      <c r="E857" s="14"/>
      <c r="F857" s="15"/>
      <c r="G857" s="15"/>
      <c r="H857" s="15"/>
      <c r="I857" s="16"/>
    </row>
    <row r="858" spans="1:9" x14ac:dyDescent="0.25">
      <c r="A858" s="13"/>
      <c r="B858" s="13"/>
      <c r="C858" s="13"/>
      <c r="D858" s="13"/>
      <c r="E858" s="14"/>
      <c r="F858" s="15"/>
      <c r="G858" s="15"/>
      <c r="H858" s="15"/>
      <c r="I858" s="16"/>
    </row>
    <row r="859" spans="1:9" x14ac:dyDescent="0.25">
      <c r="A859" s="13"/>
      <c r="B859" s="13"/>
      <c r="C859" s="13"/>
      <c r="D859" s="13"/>
      <c r="E859" s="14"/>
      <c r="F859" s="15"/>
      <c r="G859" s="15"/>
      <c r="H859" s="15"/>
      <c r="I859" s="16"/>
    </row>
    <row r="860" spans="1:9" x14ac:dyDescent="0.25">
      <c r="A860" s="13"/>
      <c r="B860" s="13"/>
      <c r="C860" s="13"/>
      <c r="D860" s="13"/>
      <c r="E860" s="14"/>
      <c r="F860" s="15"/>
      <c r="G860" s="15"/>
      <c r="H860" s="15"/>
      <c r="I860" s="16"/>
    </row>
    <row r="861" spans="1:9" x14ac:dyDescent="0.25">
      <c r="A861" s="13"/>
      <c r="B861" s="13"/>
      <c r="C861" s="13"/>
      <c r="D861" s="13"/>
      <c r="E861" s="14"/>
      <c r="F861" s="15"/>
      <c r="G861" s="15"/>
      <c r="H861" s="15"/>
      <c r="I861" s="16"/>
    </row>
    <row r="862" spans="1:9" x14ac:dyDescent="0.25">
      <c r="A862" s="13"/>
      <c r="B862" s="13"/>
      <c r="C862" s="13"/>
      <c r="D862" s="13"/>
      <c r="E862" s="14"/>
      <c r="F862" s="15"/>
      <c r="G862" s="15"/>
      <c r="H862" s="15"/>
      <c r="I862" s="16"/>
    </row>
    <row r="863" spans="1:9" x14ac:dyDescent="0.25">
      <c r="A863" s="13"/>
      <c r="B863" s="13"/>
      <c r="C863" s="13"/>
      <c r="D863" s="13"/>
      <c r="E863" s="14"/>
      <c r="F863" s="15"/>
      <c r="G863" s="15"/>
      <c r="H863" s="15"/>
      <c r="I863" s="16"/>
    </row>
    <row r="864" spans="1:9" x14ac:dyDescent="0.25">
      <c r="A864" s="13"/>
      <c r="B864" s="13"/>
      <c r="C864" s="13"/>
      <c r="D864" s="13"/>
      <c r="E864" s="14"/>
      <c r="F864" s="15"/>
      <c r="G864" s="15"/>
      <c r="H864" s="15"/>
      <c r="I864" s="16"/>
    </row>
    <row r="865" spans="1:9" x14ac:dyDescent="0.25">
      <c r="A865" s="13"/>
      <c r="B865" s="13"/>
      <c r="C865" s="13"/>
      <c r="D865" s="13"/>
      <c r="E865" s="14"/>
      <c r="F865" s="15"/>
      <c r="G865" s="15"/>
      <c r="H865" s="15"/>
      <c r="I865" s="16"/>
    </row>
    <row r="866" spans="1:9" x14ac:dyDescent="0.25">
      <c r="A866" s="13"/>
      <c r="B866" s="13"/>
      <c r="C866" s="13"/>
      <c r="D866" s="13"/>
      <c r="E866" s="14"/>
      <c r="F866" s="15"/>
      <c r="G866" s="15"/>
      <c r="H866" s="15"/>
      <c r="I866" s="16"/>
    </row>
    <row r="867" spans="1:9" x14ac:dyDescent="0.25">
      <c r="A867" s="13"/>
      <c r="B867" s="13"/>
      <c r="C867" s="13"/>
      <c r="D867" s="13"/>
      <c r="E867" s="14"/>
      <c r="F867" s="15"/>
      <c r="G867" s="15"/>
      <c r="H867" s="15"/>
      <c r="I867" s="16"/>
    </row>
    <row r="868" spans="1:9" x14ac:dyDescent="0.25">
      <c r="A868" s="13"/>
      <c r="B868" s="13"/>
      <c r="C868" s="13"/>
      <c r="D868" s="13"/>
      <c r="E868" s="14"/>
      <c r="F868" s="15"/>
      <c r="G868" s="15"/>
      <c r="H868" s="15"/>
      <c r="I868" s="16"/>
    </row>
    <row r="869" spans="1:9" x14ac:dyDescent="0.25">
      <c r="A869" s="13"/>
      <c r="B869" s="13"/>
      <c r="C869" s="13"/>
      <c r="D869" s="13"/>
      <c r="E869" s="14"/>
      <c r="F869" s="15"/>
      <c r="G869" s="15"/>
      <c r="H869" s="15"/>
      <c r="I869" s="16"/>
    </row>
    <row r="870" spans="1:9" x14ac:dyDescent="0.25">
      <c r="A870" s="13"/>
      <c r="B870" s="13"/>
      <c r="C870" s="13"/>
      <c r="D870" s="13"/>
      <c r="E870" s="14"/>
      <c r="F870" s="15"/>
      <c r="G870" s="15"/>
      <c r="H870" s="15"/>
      <c r="I870" s="16"/>
    </row>
    <row r="871" spans="1:9" x14ac:dyDescent="0.25">
      <c r="A871" s="13"/>
      <c r="B871" s="13"/>
      <c r="C871" s="13"/>
      <c r="D871" s="13"/>
      <c r="E871" s="14"/>
      <c r="F871" s="15"/>
      <c r="G871" s="15"/>
      <c r="H871" s="15"/>
      <c r="I871" s="16"/>
    </row>
    <row r="872" spans="1:9" x14ac:dyDescent="0.25">
      <c r="A872" s="13"/>
      <c r="B872" s="13"/>
      <c r="C872" s="13"/>
      <c r="D872" s="13"/>
      <c r="E872" s="14"/>
      <c r="F872" s="15"/>
      <c r="G872" s="15"/>
      <c r="H872" s="15"/>
      <c r="I872" s="16"/>
    </row>
    <row r="873" spans="1:9" x14ac:dyDescent="0.25">
      <c r="A873" s="13"/>
      <c r="B873" s="13"/>
      <c r="C873" s="13"/>
      <c r="D873" s="13"/>
      <c r="E873" s="14"/>
      <c r="F873" s="15"/>
      <c r="G873" s="15"/>
      <c r="H873" s="15"/>
      <c r="I873" s="16"/>
    </row>
    <row r="874" spans="1:9" x14ac:dyDescent="0.25">
      <c r="A874" s="13"/>
      <c r="B874" s="13"/>
      <c r="C874" s="13"/>
      <c r="D874" s="13"/>
      <c r="E874" s="14"/>
      <c r="F874" s="15"/>
      <c r="G874" s="15"/>
      <c r="H874" s="15"/>
      <c r="I874" s="16"/>
    </row>
    <row r="875" spans="1:9" x14ac:dyDescent="0.25">
      <c r="A875" s="13"/>
      <c r="B875" s="13"/>
      <c r="C875" s="13"/>
      <c r="D875" s="13"/>
      <c r="E875" s="14"/>
      <c r="F875" s="15"/>
      <c r="G875" s="15"/>
      <c r="H875" s="15"/>
      <c r="I875" s="16"/>
    </row>
    <row r="876" spans="1:9" x14ac:dyDescent="0.25">
      <c r="A876" s="13"/>
      <c r="B876" s="13"/>
      <c r="C876" s="13"/>
      <c r="D876" s="13"/>
      <c r="E876" s="14"/>
      <c r="F876" s="15"/>
      <c r="G876" s="15"/>
      <c r="H876" s="15"/>
      <c r="I876" s="16"/>
    </row>
    <row r="877" spans="1:9" x14ac:dyDescent="0.25">
      <c r="A877" s="13"/>
      <c r="B877" s="13"/>
      <c r="C877" s="13"/>
      <c r="D877" s="13"/>
      <c r="E877" s="14"/>
      <c r="F877" s="15"/>
      <c r="G877" s="15"/>
      <c r="H877" s="15"/>
      <c r="I877" s="16"/>
    </row>
    <row r="878" spans="1:9" x14ac:dyDescent="0.25">
      <c r="A878" s="13"/>
      <c r="B878" s="13"/>
      <c r="C878" s="13"/>
      <c r="D878" s="13"/>
      <c r="E878" s="14"/>
      <c r="F878" s="15"/>
      <c r="G878" s="15"/>
      <c r="H878" s="15"/>
      <c r="I878" s="16"/>
    </row>
    <row r="879" spans="1:9" x14ac:dyDescent="0.25">
      <c r="A879" s="13"/>
      <c r="B879" s="13"/>
      <c r="C879" s="13"/>
      <c r="D879" s="13"/>
      <c r="E879" s="14"/>
      <c r="F879" s="15"/>
      <c r="G879" s="15"/>
      <c r="H879" s="15"/>
      <c r="I879" s="16"/>
    </row>
    <row r="880" spans="1:9" x14ac:dyDescent="0.25">
      <c r="A880" s="13"/>
      <c r="B880" s="13"/>
      <c r="C880" s="13"/>
      <c r="D880" s="13"/>
      <c r="E880" s="14"/>
      <c r="F880" s="15"/>
      <c r="G880" s="15"/>
      <c r="H880" s="15"/>
      <c r="I880" s="16"/>
    </row>
    <row r="881" spans="1:9" x14ac:dyDescent="0.25">
      <c r="A881" s="13"/>
      <c r="B881" s="13"/>
      <c r="C881" s="13"/>
      <c r="D881" s="13"/>
      <c r="E881" s="14"/>
      <c r="F881" s="15"/>
      <c r="G881" s="15"/>
      <c r="H881" s="15"/>
      <c r="I881" s="16"/>
    </row>
    <row r="882" spans="1:9" x14ac:dyDescent="0.25">
      <c r="A882" s="13"/>
      <c r="B882" s="13"/>
      <c r="C882" s="13"/>
      <c r="D882" s="13"/>
      <c r="E882" s="14"/>
      <c r="F882" s="15"/>
      <c r="G882" s="15"/>
      <c r="H882" s="15"/>
      <c r="I882" s="16"/>
    </row>
    <row r="883" spans="1:9" x14ac:dyDescent="0.25">
      <c r="A883" s="13"/>
      <c r="B883" s="13"/>
      <c r="C883" s="13"/>
      <c r="D883" s="13"/>
      <c r="E883" s="14"/>
      <c r="F883" s="15"/>
      <c r="G883" s="15"/>
      <c r="H883" s="15"/>
      <c r="I883" s="16"/>
    </row>
    <row r="884" spans="1:9" x14ac:dyDescent="0.25">
      <c r="A884" s="13"/>
      <c r="B884" s="13"/>
      <c r="C884" s="13"/>
      <c r="D884" s="13"/>
      <c r="E884" s="14"/>
      <c r="F884" s="15"/>
      <c r="G884" s="15"/>
      <c r="H884" s="15"/>
      <c r="I884" s="16"/>
    </row>
    <row r="885" spans="1:9" x14ac:dyDescent="0.25">
      <c r="A885" s="13"/>
      <c r="B885" s="13"/>
      <c r="C885" s="13"/>
      <c r="D885" s="13"/>
      <c r="E885" s="14"/>
      <c r="F885" s="15"/>
      <c r="G885" s="15"/>
      <c r="H885" s="15"/>
      <c r="I885" s="16"/>
    </row>
    <row r="886" spans="1:9" x14ac:dyDescent="0.25">
      <c r="A886" s="13"/>
      <c r="B886" s="13"/>
      <c r="C886" s="13"/>
      <c r="D886" s="13"/>
      <c r="E886" s="14"/>
      <c r="F886" s="15"/>
      <c r="G886" s="15"/>
      <c r="H886" s="15"/>
      <c r="I886" s="16"/>
    </row>
    <row r="887" spans="1:9" x14ac:dyDescent="0.25">
      <c r="A887" s="13"/>
      <c r="B887" s="13"/>
      <c r="C887" s="13"/>
      <c r="D887" s="13"/>
      <c r="E887" s="14"/>
      <c r="F887" s="15"/>
      <c r="G887" s="15"/>
      <c r="H887" s="15"/>
      <c r="I887" s="16"/>
    </row>
    <row r="888" spans="1:9" x14ac:dyDescent="0.25">
      <c r="A888" s="13"/>
      <c r="B888" s="13"/>
      <c r="C888" s="13"/>
      <c r="D888" s="13"/>
      <c r="E888" s="14"/>
      <c r="F888" s="15"/>
      <c r="G888" s="15"/>
      <c r="H888" s="15"/>
      <c r="I888" s="16"/>
    </row>
    <row r="889" spans="1:9" x14ac:dyDescent="0.25">
      <c r="A889" s="13"/>
      <c r="B889" s="13"/>
      <c r="C889" s="13"/>
      <c r="D889" s="13"/>
      <c r="E889" s="14"/>
      <c r="F889" s="15"/>
      <c r="G889" s="15"/>
      <c r="H889" s="15"/>
      <c r="I889" s="16"/>
    </row>
    <row r="890" spans="1:9" x14ac:dyDescent="0.25">
      <c r="A890" s="13"/>
      <c r="B890" s="13"/>
      <c r="C890" s="13"/>
      <c r="D890" s="13"/>
      <c r="E890" s="14"/>
      <c r="F890" s="15"/>
      <c r="G890" s="15"/>
      <c r="H890" s="15"/>
      <c r="I890" s="16"/>
    </row>
    <row r="891" spans="1:9" x14ac:dyDescent="0.25">
      <c r="A891" s="13"/>
      <c r="B891" s="13"/>
      <c r="C891" s="13"/>
      <c r="D891" s="13"/>
      <c r="E891" s="14"/>
      <c r="F891" s="15"/>
      <c r="G891" s="15"/>
      <c r="H891" s="15"/>
      <c r="I891" s="16"/>
    </row>
    <row r="892" spans="1:9" x14ac:dyDescent="0.25">
      <c r="A892" s="13"/>
      <c r="B892" s="13"/>
      <c r="C892" s="13"/>
      <c r="D892" s="13"/>
      <c r="E892" s="14"/>
      <c r="F892" s="15"/>
      <c r="G892" s="15"/>
      <c r="H892" s="15"/>
      <c r="I892" s="16"/>
    </row>
    <row r="893" spans="1:9" x14ac:dyDescent="0.25">
      <c r="A893" s="13"/>
      <c r="B893" s="13"/>
      <c r="C893" s="13"/>
      <c r="D893" s="13"/>
      <c r="E893" s="14"/>
      <c r="F893" s="15"/>
      <c r="G893" s="15"/>
      <c r="H893" s="15"/>
      <c r="I893" s="16"/>
    </row>
    <row r="894" spans="1:9" x14ac:dyDescent="0.25">
      <c r="A894" s="13"/>
      <c r="B894" s="13"/>
      <c r="C894" s="13"/>
      <c r="D894" s="13"/>
      <c r="E894" s="14"/>
      <c r="F894" s="15"/>
      <c r="G894" s="15"/>
      <c r="H894" s="15"/>
      <c r="I894" s="16"/>
    </row>
    <row r="895" spans="1:9" x14ac:dyDescent="0.25">
      <c r="A895" s="13"/>
      <c r="B895" s="13"/>
      <c r="C895" s="13"/>
      <c r="D895" s="13"/>
      <c r="E895" s="14"/>
      <c r="F895" s="15"/>
      <c r="G895" s="15"/>
      <c r="H895" s="15"/>
      <c r="I895" s="16"/>
    </row>
    <row r="896" spans="1:9" x14ac:dyDescent="0.25">
      <c r="A896" s="13"/>
      <c r="B896" s="13"/>
      <c r="C896" s="13"/>
      <c r="D896" s="13"/>
      <c r="E896" s="14"/>
      <c r="F896" s="15"/>
      <c r="G896" s="15"/>
      <c r="H896" s="15"/>
      <c r="I896" s="16"/>
    </row>
    <row r="897" spans="1:9" x14ac:dyDescent="0.25">
      <c r="A897" s="13"/>
      <c r="B897" s="13"/>
      <c r="C897" s="13"/>
      <c r="D897" s="13"/>
      <c r="E897" s="14"/>
      <c r="F897" s="15"/>
      <c r="G897" s="15"/>
      <c r="H897" s="15"/>
      <c r="I897" s="16"/>
    </row>
    <row r="898" spans="1:9" x14ac:dyDescent="0.25">
      <c r="A898" s="13"/>
      <c r="B898" s="13"/>
      <c r="C898" s="13"/>
      <c r="D898" s="13"/>
      <c r="E898" s="14"/>
      <c r="F898" s="15"/>
      <c r="G898" s="15"/>
      <c r="H898" s="15"/>
      <c r="I898" s="16"/>
    </row>
    <row r="899" spans="1:9" x14ac:dyDescent="0.25">
      <c r="A899" s="13"/>
      <c r="B899" s="13"/>
      <c r="C899" s="13"/>
      <c r="D899" s="13"/>
      <c r="E899" s="14"/>
      <c r="F899" s="15"/>
      <c r="G899" s="15"/>
      <c r="H899" s="15"/>
      <c r="I899" s="16"/>
    </row>
    <row r="900" spans="1:9" x14ac:dyDescent="0.25">
      <c r="A900" s="13"/>
      <c r="B900" s="13"/>
      <c r="C900" s="13"/>
      <c r="D900" s="13"/>
      <c r="E900" s="14"/>
      <c r="F900" s="15"/>
      <c r="G900" s="15"/>
      <c r="H900" s="15"/>
      <c r="I900" s="16"/>
    </row>
    <row r="901" spans="1:9" x14ac:dyDescent="0.25">
      <c r="A901" s="13"/>
      <c r="B901" s="13"/>
      <c r="C901" s="13"/>
      <c r="D901" s="13"/>
      <c r="E901" s="14"/>
      <c r="F901" s="15"/>
      <c r="G901" s="15"/>
      <c r="H901" s="15"/>
      <c r="I901" s="16"/>
    </row>
    <row r="902" spans="1:9" x14ac:dyDescent="0.25">
      <c r="A902" s="13"/>
      <c r="B902" s="13"/>
      <c r="C902" s="13"/>
      <c r="D902" s="13"/>
      <c r="E902" s="14"/>
      <c r="F902" s="15"/>
      <c r="G902" s="15"/>
      <c r="H902" s="15"/>
      <c r="I902" s="16"/>
    </row>
    <row r="903" spans="1:9" x14ac:dyDescent="0.25">
      <c r="A903" s="13"/>
      <c r="B903" s="13"/>
      <c r="C903" s="13"/>
      <c r="D903" s="13"/>
      <c r="E903" s="14"/>
      <c r="F903" s="15"/>
      <c r="G903" s="15"/>
      <c r="H903" s="15"/>
      <c r="I903" s="16"/>
    </row>
    <row r="904" spans="1:9" x14ac:dyDescent="0.25">
      <c r="A904" s="13"/>
      <c r="B904" s="13"/>
      <c r="C904" s="13"/>
      <c r="D904" s="13"/>
      <c r="E904" s="14"/>
      <c r="F904" s="15"/>
      <c r="G904" s="15"/>
      <c r="H904" s="15"/>
      <c r="I904" s="16"/>
    </row>
    <row r="905" spans="1:9" x14ac:dyDescent="0.25">
      <c r="A905" s="13"/>
      <c r="B905" s="13"/>
      <c r="C905" s="13"/>
      <c r="D905" s="13"/>
      <c r="E905" s="14"/>
      <c r="F905" s="15"/>
      <c r="G905" s="15"/>
      <c r="H905" s="15"/>
      <c r="I905" s="16"/>
    </row>
    <row r="906" spans="1:9" x14ac:dyDescent="0.25">
      <c r="A906" s="13"/>
      <c r="B906" s="13"/>
      <c r="C906" s="13"/>
      <c r="D906" s="13"/>
      <c r="E906" s="14"/>
      <c r="F906" s="15"/>
      <c r="G906" s="15"/>
      <c r="H906" s="15"/>
      <c r="I906" s="16"/>
    </row>
    <row r="907" spans="1:9" x14ac:dyDescent="0.25">
      <c r="A907" s="13"/>
      <c r="B907" s="13"/>
      <c r="C907" s="13"/>
      <c r="D907" s="13"/>
      <c r="E907" s="14"/>
      <c r="F907" s="15"/>
      <c r="G907" s="15"/>
      <c r="H907" s="15"/>
      <c r="I907" s="16"/>
    </row>
    <row r="908" spans="1:9" x14ac:dyDescent="0.25">
      <c r="A908" s="13"/>
      <c r="B908" s="13"/>
      <c r="C908" s="13"/>
      <c r="D908" s="13"/>
      <c r="E908" s="14"/>
      <c r="F908" s="15"/>
      <c r="G908" s="15"/>
      <c r="H908" s="15"/>
      <c r="I908" s="16"/>
    </row>
    <row r="909" spans="1:9" x14ac:dyDescent="0.25">
      <c r="A909" s="13"/>
      <c r="B909" s="13"/>
      <c r="C909" s="13"/>
      <c r="D909" s="13"/>
      <c r="E909" s="14"/>
      <c r="F909" s="15"/>
      <c r="G909" s="15"/>
      <c r="H909" s="15"/>
      <c r="I909" s="16"/>
    </row>
    <row r="910" spans="1:9" x14ac:dyDescent="0.25">
      <c r="A910" s="13"/>
      <c r="B910" s="13"/>
      <c r="C910" s="13"/>
      <c r="D910" s="13"/>
      <c r="E910" s="14"/>
      <c r="F910" s="15"/>
      <c r="G910" s="15"/>
      <c r="H910" s="15"/>
      <c r="I910" s="16"/>
    </row>
    <row r="911" spans="1:9" x14ac:dyDescent="0.25">
      <c r="A911" s="13"/>
      <c r="B911" s="13"/>
      <c r="C911" s="13"/>
      <c r="D911" s="13"/>
      <c r="E911" s="14"/>
      <c r="F911" s="15"/>
      <c r="G911" s="15"/>
      <c r="H911" s="15"/>
      <c r="I911" s="16"/>
    </row>
    <row r="912" spans="1:9" x14ac:dyDescent="0.25">
      <c r="A912" s="13"/>
      <c r="B912" s="13"/>
      <c r="C912" s="13"/>
      <c r="D912" s="13"/>
      <c r="E912" s="14"/>
      <c r="F912" s="15"/>
      <c r="G912" s="15"/>
      <c r="H912" s="15"/>
      <c r="I912" s="16"/>
    </row>
    <row r="913" spans="1:9" x14ac:dyDescent="0.25">
      <c r="A913" s="13"/>
      <c r="B913" s="13"/>
      <c r="C913" s="13"/>
      <c r="D913" s="13"/>
      <c r="E913" s="14"/>
      <c r="F913" s="15"/>
      <c r="G913" s="15"/>
      <c r="H913" s="15"/>
      <c r="I913" s="16"/>
    </row>
    <row r="914" spans="1:9" x14ac:dyDescent="0.25">
      <c r="A914" s="13"/>
      <c r="B914" s="13"/>
      <c r="C914" s="13"/>
      <c r="D914" s="13"/>
      <c r="E914" s="14"/>
      <c r="F914" s="15"/>
      <c r="G914" s="15"/>
      <c r="H914" s="15"/>
      <c r="I914" s="16"/>
    </row>
    <row r="915" spans="1:9" x14ac:dyDescent="0.25">
      <c r="A915" s="13"/>
      <c r="B915" s="13"/>
      <c r="C915" s="13"/>
      <c r="D915" s="13"/>
      <c r="E915" s="14"/>
      <c r="F915" s="15"/>
      <c r="G915" s="15"/>
      <c r="H915" s="15"/>
      <c r="I915" s="16"/>
    </row>
    <row r="916" spans="1:9" x14ac:dyDescent="0.25">
      <c r="A916" s="13"/>
      <c r="B916" s="13"/>
      <c r="C916" s="13"/>
      <c r="D916" s="13"/>
      <c r="E916" s="14"/>
      <c r="F916" s="15"/>
      <c r="G916" s="15"/>
      <c r="H916" s="15"/>
      <c r="I916" s="16"/>
    </row>
    <row r="917" spans="1:9" x14ac:dyDescent="0.25">
      <c r="A917" s="13"/>
      <c r="B917" s="13"/>
      <c r="C917" s="13"/>
      <c r="D917" s="13"/>
      <c r="E917" s="14"/>
      <c r="F917" s="15"/>
      <c r="G917" s="15"/>
      <c r="H917" s="15"/>
      <c r="I917" s="16"/>
    </row>
    <row r="918" spans="1:9" x14ac:dyDescent="0.25">
      <c r="A918" s="13"/>
      <c r="B918" s="13"/>
      <c r="C918" s="13"/>
      <c r="D918" s="13"/>
      <c r="E918" s="14"/>
      <c r="F918" s="15"/>
      <c r="G918" s="15"/>
      <c r="H918" s="15"/>
      <c r="I918" s="16"/>
    </row>
    <row r="919" spans="1:9" x14ac:dyDescent="0.25">
      <c r="A919" s="13"/>
      <c r="B919" s="13"/>
      <c r="C919" s="13"/>
      <c r="D919" s="13"/>
      <c r="E919" s="14"/>
      <c r="F919" s="15"/>
      <c r="G919" s="15"/>
      <c r="H919" s="15"/>
      <c r="I919" s="16"/>
    </row>
    <row r="920" spans="1:9" x14ac:dyDescent="0.25">
      <c r="A920" s="13"/>
      <c r="B920" s="13"/>
      <c r="C920" s="13"/>
      <c r="D920" s="13"/>
      <c r="E920" s="14"/>
      <c r="F920" s="15"/>
      <c r="G920" s="15"/>
      <c r="H920" s="15"/>
      <c r="I920" s="16"/>
    </row>
    <row r="921" spans="1:9" x14ac:dyDescent="0.25">
      <c r="A921" s="13"/>
      <c r="B921" s="13"/>
      <c r="C921" s="13"/>
      <c r="D921" s="13"/>
      <c r="E921" s="14"/>
      <c r="F921" s="15"/>
      <c r="G921" s="15"/>
      <c r="H921" s="15"/>
      <c r="I921" s="16"/>
    </row>
    <row r="922" spans="1:9" x14ac:dyDescent="0.25">
      <c r="A922" s="13"/>
      <c r="B922" s="13"/>
      <c r="C922" s="13"/>
      <c r="D922" s="13"/>
      <c r="E922" s="14"/>
      <c r="F922" s="15"/>
      <c r="G922" s="15"/>
      <c r="H922" s="15"/>
      <c r="I922" s="16"/>
    </row>
    <row r="923" spans="1:9" x14ac:dyDescent="0.25">
      <c r="A923" s="13"/>
      <c r="B923" s="13"/>
      <c r="C923" s="13"/>
      <c r="D923" s="13"/>
      <c r="E923" s="14"/>
      <c r="F923" s="15"/>
      <c r="G923" s="15"/>
      <c r="H923" s="15"/>
      <c r="I923" s="16"/>
    </row>
    <row r="924" spans="1:9" x14ac:dyDescent="0.25">
      <c r="A924" s="13"/>
      <c r="B924" s="13"/>
      <c r="C924" s="13"/>
      <c r="D924" s="13"/>
      <c r="E924" s="14"/>
      <c r="F924" s="15"/>
      <c r="G924" s="15"/>
      <c r="H924" s="15"/>
      <c r="I924" s="16"/>
    </row>
    <row r="925" spans="1:9" x14ac:dyDescent="0.25">
      <c r="A925" s="13"/>
      <c r="B925" s="13"/>
      <c r="C925" s="13"/>
      <c r="D925" s="13"/>
      <c r="E925" s="14"/>
      <c r="F925" s="15"/>
      <c r="G925" s="15"/>
      <c r="H925" s="15"/>
      <c r="I925" s="16"/>
    </row>
    <row r="926" spans="1:9" x14ac:dyDescent="0.25">
      <c r="A926" s="13"/>
      <c r="B926" s="13"/>
      <c r="C926" s="13"/>
      <c r="D926" s="13"/>
      <c r="E926" s="14"/>
      <c r="F926" s="15"/>
      <c r="G926" s="15"/>
      <c r="H926" s="15"/>
      <c r="I926" s="16"/>
    </row>
    <row r="927" spans="1:9" x14ac:dyDescent="0.25">
      <c r="A927" s="13"/>
      <c r="B927" s="13"/>
      <c r="C927" s="13"/>
      <c r="D927" s="13"/>
      <c r="E927" s="14"/>
      <c r="F927" s="15"/>
      <c r="G927" s="15"/>
      <c r="H927" s="15"/>
      <c r="I927" s="16"/>
    </row>
    <row r="928" spans="1:9" x14ac:dyDescent="0.25">
      <c r="A928" s="13"/>
      <c r="B928" s="13"/>
      <c r="C928" s="13"/>
      <c r="D928" s="13"/>
      <c r="E928" s="14"/>
      <c r="F928" s="15"/>
      <c r="G928" s="15"/>
      <c r="H928" s="15"/>
      <c r="I928" s="16"/>
    </row>
    <row r="929" spans="1:9" x14ac:dyDescent="0.25">
      <c r="A929" s="13"/>
      <c r="B929" s="13"/>
      <c r="C929" s="13"/>
      <c r="D929" s="13"/>
      <c r="E929" s="14"/>
      <c r="F929" s="15"/>
      <c r="G929" s="15"/>
      <c r="H929" s="15"/>
      <c r="I929" s="16"/>
    </row>
    <row r="930" spans="1:9" x14ac:dyDescent="0.25">
      <c r="A930" s="13"/>
      <c r="B930" s="13"/>
      <c r="C930" s="13"/>
      <c r="D930" s="13"/>
      <c r="E930" s="14"/>
      <c r="F930" s="15"/>
      <c r="G930" s="15"/>
      <c r="H930" s="15"/>
      <c r="I930" s="16"/>
    </row>
    <row r="931" spans="1:9" x14ac:dyDescent="0.25">
      <c r="A931" s="13"/>
      <c r="B931" s="13"/>
      <c r="C931" s="13"/>
      <c r="D931" s="13"/>
      <c r="E931" s="14"/>
      <c r="F931" s="15"/>
      <c r="G931" s="15"/>
      <c r="H931" s="15"/>
      <c r="I931" s="16"/>
    </row>
    <row r="932" spans="1:9" x14ac:dyDescent="0.25">
      <c r="A932" s="13"/>
      <c r="B932" s="13"/>
      <c r="C932" s="13"/>
      <c r="D932" s="13"/>
      <c r="E932" s="14"/>
      <c r="F932" s="15"/>
      <c r="G932" s="15"/>
      <c r="H932" s="15"/>
      <c r="I932" s="16"/>
    </row>
    <row r="933" spans="1:9" x14ac:dyDescent="0.25">
      <c r="A933" s="13"/>
      <c r="B933" s="13"/>
      <c r="C933" s="13"/>
      <c r="D933" s="13"/>
      <c r="E933" s="14"/>
      <c r="F933" s="15"/>
      <c r="G933" s="15"/>
      <c r="H933" s="15"/>
      <c r="I933" s="16"/>
    </row>
    <row r="934" spans="1:9" x14ac:dyDescent="0.25">
      <c r="A934" s="13"/>
      <c r="B934" s="13"/>
      <c r="C934" s="13"/>
      <c r="D934" s="13"/>
      <c r="E934" s="14"/>
      <c r="F934" s="15"/>
      <c r="G934" s="15"/>
      <c r="H934" s="15"/>
      <c r="I934" s="16"/>
    </row>
    <row r="935" spans="1:9" x14ac:dyDescent="0.25">
      <c r="A935" s="13"/>
      <c r="B935" s="13"/>
      <c r="C935" s="13"/>
      <c r="D935" s="13"/>
      <c r="E935" s="14"/>
      <c r="F935" s="15"/>
      <c r="G935" s="15"/>
      <c r="H935" s="15"/>
      <c r="I935" s="16"/>
    </row>
    <row r="936" spans="1:9" x14ac:dyDescent="0.25">
      <c r="A936" s="13"/>
      <c r="B936" s="13"/>
      <c r="C936" s="13"/>
      <c r="D936" s="13"/>
      <c r="E936" s="14"/>
      <c r="F936" s="15"/>
      <c r="G936" s="15"/>
      <c r="H936" s="15"/>
      <c r="I936" s="16"/>
    </row>
    <row r="937" spans="1:9" x14ac:dyDescent="0.25">
      <c r="A937" s="13"/>
      <c r="B937" s="13"/>
      <c r="C937" s="13"/>
      <c r="D937" s="13"/>
      <c r="E937" s="14"/>
      <c r="F937" s="15"/>
      <c r="G937" s="15"/>
      <c r="H937" s="15"/>
      <c r="I937" s="16"/>
    </row>
    <row r="938" spans="1:9" x14ac:dyDescent="0.25">
      <c r="A938" s="13"/>
      <c r="B938" s="13"/>
      <c r="C938" s="13"/>
      <c r="D938" s="13"/>
      <c r="E938" s="14"/>
      <c r="F938" s="15"/>
      <c r="G938" s="15"/>
      <c r="H938" s="15"/>
      <c r="I938" s="16"/>
    </row>
    <row r="939" spans="1:9" x14ac:dyDescent="0.25">
      <c r="A939" s="13"/>
      <c r="B939" s="13"/>
      <c r="C939" s="13"/>
      <c r="D939" s="13"/>
      <c r="E939" s="14"/>
      <c r="F939" s="15"/>
      <c r="G939" s="15"/>
      <c r="H939" s="15"/>
      <c r="I939" s="16"/>
    </row>
    <row r="940" spans="1:9" x14ac:dyDescent="0.25">
      <c r="A940" s="13"/>
      <c r="B940" s="13"/>
      <c r="C940" s="13"/>
      <c r="D940" s="13"/>
      <c r="E940" s="14"/>
      <c r="F940" s="15"/>
      <c r="G940" s="15"/>
      <c r="H940" s="15"/>
      <c r="I940" s="16"/>
    </row>
    <row r="941" spans="1:9" x14ac:dyDescent="0.25">
      <c r="A941" s="13"/>
      <c r="B941" s="13"/>
      <c r="C941" s="13"/>
      <c r="D941" s="13"/>
      <c r="E941" s="14"/>
      <c r="F941" s="15"/>
      <c r="G941" s="15"/>
      <c r="H941" s="15"/>
      <c r="I941" s="16"/>
    </row>
    <row r="942" spans="1:9" x14ac:dyDescent="0.25">
      <c r="A942" s="13"/>
      <c r="B942" s="13"/>
      <c r="C942" s="13"/>
      <c r="D942" s="13"/>
      <c r="E942" s="14"/>
      <c r="F942" s="15"/>
      <c r="G942" s="15"/>
      <c r="H942" s="15"/>
      <c r="I942" s="16"/>
    </row>
    <row r="943" spans="1:9" x14ac:dyDescent="0.25">
      <c r="A943" s="13"/>
      <c r="B943" s="13"/>
      <c r="C943" s="13"/>
      <c r="D943" s="13"/>
      <c r="E943" s="14"/>
      <c r="F943" s="15"/>
      <c r="G943" s="15"/>
      <c r="H943" s="15"/>
      <c r="I943" s="16"/>
    </row>
    <row r="944" spans="1:9" x14ac:dyDescent="0.25">
      <c r="A944" s="13"/>
      <c r="B944" s="13"/>
      <c r="C944" s="13"/>
      <c r="D944" s="13"/>
      <c r="E944" s="14"/>
      <c r="F944" s="15"/>
      <c r="G944" s="15"/>
      <c r="H944" s="15"/>
      <c r="I944" s="16"/>
    </row>
    <row r="945" spans="1:9" x14ac:dyDescent="0.25">
      <c r="A945" s="13"/>
      <c r="B945" s="13"/>
      <c r="C945" s="13"/>
      <c r="D945" s="13"/>
      <c r="E945" s="14"/>
      <c r="F945" s="15"/>
      <c r="G945" s="15"/>
      <c r="H945" s="15"/>
      <c r="I945" s="16"/>
    </row>
    <row r="946" spans="1:9" x14ac:dyDescent="0.25">
      <c r="A946" s="13"/>
      <c r="B946" s="13"/>
      <c r="C946" s="13"/>
      <c r="D946" s="13"/>
      <c r="E946" s="14"/>
      <c r="F946" s="15"/>
      <c r="G946" s="15"/>
      <c r="H946" s="15"/>
      <c r="I946" s="16"/>
    </row>
    <row r="947" spans="1:9" x14ac:dyDescent="0.25">
      <c r="A947" s="13"/>
      <c r="B947" s="13"/>
      <c r="C947" s="13"/>
      <c r="D947" s="13"/>
      <c r="E947" s="14"/>
      <c r="F947" s="15"/>
      <c r="G947" s="15"/>
      <c r="H947" s="15"/>
      <c r="I947" s="16"/>
    </row>
    <row r="948" spans="1:9" x14ac:dyDescent="0.25">
      <c r="A948" s="13"/>
      <c r="B948" s="13"/>
      <c r="C948" s="13"/>
      <c r="D948" s="13"/>
      <c r="E948" s="14"/>
      <c r="F948" s="15"/>
      <c r="G948" s="15"/>
      <c r="H948" s="15"/>
      <c r="I948" s="16"/>
    </row>
    <row r="949" spans="1:9" x14ac:dyDescent="0.25">
      <c r="A949" s="13"/>
      <c r="B949" s="13"/>
      <c r="C949" s="13"/>
      <c r="D949" s="13"/>
      <c r="E949" s="14"/>
      <c r="F949" s="15"/>
      <c r="G949" s="15"/>
      <c r="H949" s="15"/>
      <c r="I949" s="16"/>
    </row>
    <row r="950" spans="1:9" x14ac:dyDescent="0.25">
      <c r="A950" s="13"/>
      <c r="B950" s="13"/>
      <c r="C950" s="13"/>
      <c r="D950" s="13"/>
      <c r="E950" s="14"/>
      <c r="F950" s="15"/>
      <c r="G950" s="15"/>
      <c r="H950" s="15"/>
      <c r="I950" s="16"/>
    </row>
    <row r="951" spans="1:9" x14ac:dyDescent="0.25">
      <c r="A951" s="13"/>
      <c r="B951" s="13"/>
      <c r="C951" s="13"/>
      <c r="D951" s="13"/>
      <c r="E951" s="14"/>
      <c r="F951" s="15"/>
      <c r="G951" s="15"/>
      <c r="H951" s="15"/>
      <c r="I951" s="16"/>
    </row>
    <row r="952" spans="1:9" x14ac:dyDescent="0.25">
      <c r="A952" s="13"/>
      <c r="B952" s="13"/>
      <c r="C952" s="13"/>
      <c r="D952" s="13"/>
      <c r="E952" s="14"/>
      <c r="F952" s="15"/>
      <c r="G952" s="15"/>
      <c r="H952" s="15"/>
      <c r="I952" s="16"/>
    </row>
    <row r="953" spans="1:9" x14ac:dyDescent="0.25">
      <c r="A953" s="13"/>
      <c r="B953" s="13"/>
      <c r="C953" s="13"/>
      <c r="D953" s="13"/>
      <c r="E953" s="14"/>
      <c r="F953" s="15"/>
      <c r="G953" s="15"/>
      <c r="H953" s="15"/>
      <c r="I953" s="16"/>
    </row>
    <row r="954" spans="1:9" x14ac:dyDescent="0.25">
      <c r="A954" s="13"/>
      <c r="B954" s="13"/>
      <c r="C954" s="13"/>
      <c r="D954" s="13"/>
      <c r="E954" s="14"/>
      <c r="F954" s="15"/>
      <c r="G954" s="15"/>
      <c r="H954" s="15"/>
      <c r="I954" s="16"/>
    </row>
    <row r="955" spans="1:9" x14ac:dyDescent="0.25">
      <c r="A955" s="13"/>
      <c r="B955" s="13"/>
      <c r="C955" s="13"/>
      <c r="D955" s="13"/>
      <c r="E955" s="14"/>
      <c r="F955" s="15"/>
      <c r="G955" s="15"/>
      <c r="H955" s="15"/>
      <c r="I955" s="16"/>
    </row>
    <row r="956" spans="1:9" x14ac:dyDescent="0.25">
      <c r="A956" s="13"/>
      <c r="B956" s="13"/>
      <c r="C956" s="13"/>
      <c r="D956" s="13"/>
      <c r="E956" s="14"/>
      <c r="F956" s="15"/>
      <c r="G956" s="15"/>
      <c r="H956" s="15"/>
      <c r="I956" s="16"/>
    </row>
    <row r="957" spans="1:9" x14ac:dyDescent="0.25">
      <c r="A957" s="13"/>
      <c r="B957" s="13"/>
      <c r="C957" s="13"/>
      <c r="D957" s="13"/>
      <c r="E957" s="14"/>
      <c r="F957" s="15"/>
      <c r="G957" s="15"/>
      <c r="H957" s="15"/>
      <c r="I957" s="16"/>
    </row>
    <row r="958" spans="1:9" x14ac:dyDescent="0.25">
      <c r="A958" s="13"/>
      <c r="B958" s="13"/>
      <c r="C958" s="13"/>
      <c r="D958" s="13"/>
      <c r="E958" s="14"/>
      <c r="F958" s="15"/>
      <c r="G958" s="15"/>
      <c r="H958" s="15"/>
      <c r="I958" s="16"/>
    </row>
    <row r="959" spans="1:9" x14ac:dyDescent="0.25">
      <c r="A959" s="13"/>
      <c r="B959" s="13"/>
      <c r="C959" s="13"/>
      <c r="D959" s="13"/>
      <c r="E959" s="14"/>
      <c r="F959" s="15"/>
      <c r="G959" s="15"/>
      <c r="H959" s="15"/>
      <c r="I959" s="16"/>
    </row>
    <row r="960" spans="1:9" x14ac:dyDescent="0.25">
      <c r="A960" s="13"/>
      <c r="B960" s="13"/>
      <c r="C960" s="13"/>
      <c r="D960" s="13"/>
      <c r="E960" s="14"/>
      <c r="F960" s="15"/>
      <c r="G960" s="15"/>
      <c r="H960" s="15"/>
      <c r="I960" s="16"/>
    </row>
    <row r="961" spans="1:9" x14ac:dyDescent="0.25">
      <c r="A961" s="13"/>
      <c r="B961" s="13"/>
      <c r="C961" s="13"/>
      <c r="D961" s="13"/>
      <c r="E961" s="14"/>
      <c r="F961" s="15"/>
      <c r="G961" s="15"/>
      <c r="H961" s="15"/>
      <c r="I961" s="16"/>
    </row>
    <row r="962" spans="1:9" x14ac:dyDescent="0.25">
      <c r="A962" s="13"/>
      <c r="B962" s="13"/>
      <c r="C962" s="13"/>
      <c r="D962" s="13"/>
      <c r="E962" s="14"/>
      <c r="F962" s="15"/>
      <c r="G962" s="15"/>
      <c r="H962" s="15"/>
      <c r="I962" s="16"/>
    </row>
    <row r="963" spans="1:9" x14ac:dyDescent="0.25">
      <c r="A963" s="13"/>
      <c r="B963" s="13"/>
      <c r="C963" s="13"/>
      <c r="D963" s="13"/>
      <c r="E963" s="14"/>
      <c r="F963" s="15"/>
      <c r="G963" s="15"/>
      <c r="H963" s="15"/>
      <c r="I963" s="16"/>
    </row>
    <row r="964" spans="1:9" x14ac:dyDescent="0.25">
      <c r="A964" s="13"/>
      <c r="B964" s="13"/>
      <c r="C964" s="13"/>
      <c r="D964" s="13"/>
      <c r="E964" s="14"/>
      <c r="F964" s="15"/>
      <c r="G964" s="15"/>
      <c r="H964" s="15"/>
      <c r="I964" s="16"/>
    </row>
    <row r="965" spans="1:9" x14ac:dyDescent="0.25">
      <c r="A965" s="13"/>
      <c r="B965" s="13"/>
      <c r="C965" s="13"/>
      <c r="D965" s="13"/>
      <c r="E965" s="14"/>
      <c r="F965" s="15"/>
      <c r="G965" s="15"/>
      <c r="H965" s="15"/>
      <c r="I965" s="16"/>
    </row>
    <row r="966" spans="1:9" x14ac:dyDescent="0.25">
      <c r="A966" s="13"/>
      <c r="B966" s="13"/>
      <c r="C966" s="13"/>
      <c r="D966" s="13"/>
      <c r="E966" s="14"/>
      <c r="F966" s="15"/>
      <c r="G966" s="15"/>
      <c r="H966" s="15"/>
      <c r="I966" s="16"/>
    </row>
    <row r="967" spans="1:9" x14ac:dyDescent="0.25">
      <c r="A967" s="13"/>
      <c r="B967" s="13"/>
      <c r="C967" s="13"/>
      <c r="D967" s="13"/>
      <c r="E967" s="14"/>
      <c r="F967" s="15"/>
      <c r="G967" s="15"/>
      <c r="H967" s="15"/>
      <c r="I967" s="16"/>
    </row>
    <row r="968" spans="1:9" x14ac:dyDescent="0.25">
      <c r="A968" s="13"/>
      <c r="B968" s="13"/>
      <c r="C968" s="13"/>
      <c r="D968" s="13"/>
      <c r="E968" s="14"/>
      <c r="F968" s="15"/>
      <c r="G968" s="15"/>
      <c r="H968" s="15"/>
      <c r="I968" s="16"/>
    </row>
    <row r="969" spans="1:9" x14ac:dyDescent="0.25">
      <c r="A969" s="13"/>
      <c r="B969" s="13"/>
      <c r="C969" s="13"/>
      <c r="D969" s="13"/>
      <c r="E969" s="14"/>
      <c r="F969" s="15"/>
      <c r="G969" s="15"/>
      <c r="H969" s="15"/>
      <c r="I969" s="16"/>
    </row>
    <row r="970" spans="1:9" x14ac:dyDescent="0.25">
      <c r="A970" s="13"/>
      <c r="B970" s="13"/>
      <c r="C970" s="13"/>
      <c r="D970" s="13"/>
      <c r="E970" s="14"/>
      <c r="F970" s="15"/>
      <c r="G970" s="15"/>
      <c r="H970" s="15"/>
      <c r="I970" s="16"/>
    </row>
    <row r="971" spans="1:9" x14ac:dyDescent="0.25">
      <c r="A971" s="13"/>
      <c r="B971" s="13"/>
      <c r="C971" s="13"/>
      <c r="D971" s="13"/>
      <c r="E971" s="14"/>
      <c r="F971" s="15"/>
      <c r="G971" s="15"/>
      <c r="H971" s="15"/>
      <c r="I971" s="16"/>
    </row>
    <row r="972" spans="1:9" x14ac:dyDescent="0.25">
      <c r="A972" s="13"/>
      <c r="B972" s="13"/>
      <c r="C972" s="13"/>
      <c r="D972" s="13"/>
      <c r="E972" s="14"/>
      <c r="F972" s="15"/>
      <c r="G972" s="15"/>
      <c r="H972" s="15"/>
      <c r="I972" s="16"/>
    </row>
    <row r="973" spans="1:9" x14ac:dyDescent="0.25">
      <c r="A973" s="13"/>
      <c r="B973" s="13"/>
      <c r="C973" s="13"/>
      <c r="D973" s="13"/>
      <c r="E973" s="14"/>
      <c r="F973" s="15"/>
      <c r="G973" s="15"/>
      <c r="H973" s="15"/>
      <c r="I973" s="16"/>
    </row>
    <row r="974" spans="1:9" x14ac:dyDescent="0.25">
      <c r="A974" s="13"/>
      <c r="B974" s="13"/>
      <c r="C974" s="13"/>
      <c r="D974" s="13"/>
      <c r="E974" s="14"/>
      <c r="F974" s="15"/>
      <c r="G974" s="15"/>
      <c r="H974" s="15"/>
      <c r="I974" s="16"/>
    </row>
    <row r="975" spans="1:9" x14ac:dyDescent="0.25">
      <c r="A975" s="13"/>
      <c r="B975" s="13"/>
      <c r="C975" s="13"/>
      <c r="D975" s="13"/>
      <c r="E975" s="14"/>
      <c r="F975" s="15"/>
      <c r="G975" s="15"/>
      <c r="H975" s="15"/>
      <c r="I975" s="16"/>
    </row>
    <row r="976" spans="1:9" x14ac:dyDescent="0.25">
      <c r="A976" s="13"/>
      <c r="B976" s="13"/>
      <c r="C976" s="13"/>
      <c r="D976" s="13"/>
      <c r="E976" s="14"/>
      <c r="F976" s="15"/>
      <c r="G976" s="15"/>
      <c r="H976" s="15"/>
      <c r="I976" s="16"/>
    </row>
    <row r="977" spans="1:9" x14ac:dyDescent="0.25">
      <c r="A977" s="13"/>
      <c r="B977" s="13"/>
      <c r="C977" s="13"/>
      <c r="D977" s="13"/>
      <c r="E977" s="14"/>
      <c r="F977" s="15"/>
      <c r="G977" s="15"/>
      <c r="H977" s="15"/>
      <c r="I977" s="16"/>
    </row>
    <row r="978" spans="1:9" x14ac:dyDescent="0.25">
      <c r="A978" s="13"/>
      <c r="B978" s="13"/>
      <c r="C978" s="13"/>
      <c r="D978" s="13"/>
      <c r="E978" s="14"/>
      <c r="F978" s="15"/>
      <c r="G978" s="15"/>
      <c r="H978" s="15"/>
      <c r="I978" s="16"/>
    </row>
    <row r="979" spans="1:9" x14ac:dyDescent="0.25">
      <c r="A979" s="13"/>
      <c r="B979" s="13"/>
      <c r="C979" s="13"/>
      <c r="D979" s="13"/>
      <c r="E979" s="14"/>
      <c r="F979" s="15"/>
      <c r="G979" s="15"/>
      <c r="H979" s="15"/>
      <c r="I979" s="16"/>
    </row>
    <row r="980" spans="1:9" x14ac:dyDescent="0.25">
      <c r="A980" s="13"/>
      <c r="B980" s="13"/>
      <c r="C980" s="13"/>
      <c r="D980" s="13"/>
      <c r="E980" s="14"/>
      <c r="F980" s="15"/>
      <c r="G980" s="15"/>
      <c r="H980" s="15"/>
      <c r="I980" s="16"/>
    </row>
    <row r="981" spans="1:9" x14ac:dyDescent="0.25">
      <c r="A981" s="13"/>
      <c r="B981" s="13"/>
      <c r="C981" s="13"/>
      <c r="D981" s="13"/>
      <c r="E981" s="14"/>
      <c r="F981" s="15"/>
      <c r="G981" s="15"/>
      <c r="H981" s="15"/>
      <c r="I981" s="16"/>
    </row>
    <row r="982" spans="1:9" x14ac:dyDescent="0.25">
      <c r="A982" s="13"/>
      <c r="B982" s="13"/>
      <c r="C982" s="13"/>
      <c r="D982" s="13"/>
      <c r="E982" s="14"/>
      <c r="F982" s="15"/>
      <c r="G982" s="15"/>
      <c r="H982" s="15"/>
      <c r="I982" s="16"/>
    </row>
    <row r="983" spans="1:9" x14ac:dyDescent="0.25">
      <c r="A983" s="13"/>
      <c r="B983" s="13"/>
      <c r="C983" s="13"/>
      <c r="D983" s="13"/>
      <c r="E983" s="14"/>
      <c r="F983" s="15"/>
      <c r="G983" s="15"/>
      <c r="H983" s="15"/>
      <c r="I983" s="16"/>
    </row>
    <row r="984" spans="1:9" x14ac:dyDescent="0.25">
      <c r="A984" s="13"/>
      <c r="B984" s="13"/>
      <c r="C984" s="13"/>
      <c r="D984" s="13"/>
      <c r="E984" s="14"/>
      <c r="F984" s="15"/>
      <c r="G984" s="15"/>
      <c r="H984" s="15"/>
      <c r="I984" s="16"/>
    </row>
    <row r="985" spans="1:9" x14ac:dyDescent="0.25">
      <c r="A985" s="13"/>
      <c r="B985" s="13"/>
      <c r="C985" s="13"/>
      <c r="D985" s="13"/>
      <c r="E985" s="14"/>
      <c r="F985" s="15"/>
      <c r="G985" s="15"/>
      <c r="H985" s="15"/>
      <c r="I985" s="16"/>
    </row>
    <row r="986" spans="1:9" x14ac:dyDescent="0.25">
      <c r="A986" s="13"/>
      <c r="B986" s="13"/>
      <c r="C986" s="13"/>
      <c r="D986" s="13"/>
      <c r="E986" s="14"/>
      <c r="F986" s="15"/>
      <c r="G986" s="15"/>
      <c r="H986" s="15"/>
      <c r="I986" s="16"/>
    </row>
    <row r="987" spans="1:9" x14ac:dyDescent="0.25">
      <c r="A987" s="13"/>
      <c r="B987" s="13"/>
      <c r="C987" s="13"/>
      <c r="D987" s="13"/>
      <c r="E987" s="14"/>
      <c r="F987" s="15"/>
      <c r="G987" s="15"/>
      <c r="H987" s="15"/>
      <c r="I987" s="16"/>
    </row>
    <row r="988" spans="1:9" x14ac:dyDescent="0.25">
      <c r="A988" s="13"/>
      <c r="B988" s="13"/>
      <c r="C988" s="13"/>
      <c r="D988" s="13"/>
      <c r="E988" s="14"/>
      <c r="F988" s="15"/>
      <c r="G988" s="15"/>
      <c r="H988" s="15"/>
      <c r="I988" s="16"/>
    </row>
    <row r="989" spans="1:9" x14ac:dyDescent="0.25">
      <c r="A989" s="13"/>
      <c r="B989" s="13"/>
      <c r="C989" s="13"/>
      <c r="D989" s="13"/>
      <c r="E989" s="14"/>
      <c r="F989" s="15"/>
      <c r="G989" s="15"/>
      <c r="H989" s="15"/>
      <c r="I989" s="16"/>
    </row>
    <row r="990" spans="1:9" x14ac:dyDescent="0.25">
      <c r="A990" s="13"/>
      <c r="B990" s="13"/>
      <c r="C990" s="13"/>
      <c r="D990" s="13"/>
      <c r="E990" s="14"/>
      <c r="F990" s="15"/>
      <c r="G990" s="15"/>
      <c r="H990" s="15"/>
      <c r="I990" s="16"/>
    </row>
    <row r="991" spans="1:9" x14ac:dyDescent="0.25">
      <c r="A991" s="13"/>
      <c r="B991" s="13"/>
      <c r="C991" s="13"/>
      <c r="D991" s="13"/>
      <c r="E991" s="14"/>
      <c r="F991" s="15"/>
      <c r="G991" s="15"/>
      <c r="H991" s="15"/>
      <c r="I991" s="16"/>
    </row>
    <row r="992" spans="1:9" x14ac:dyDescent="0.25">
      <c r="A992" s="13"/>
      <c r="B992" s="13"/>
      <c r="C992" s="13"/>
      <c r="D992" s="13"/>
      <c r="E992" s="14"/>
      <c r="F992" s="15"/>
      <c r="G992" s="15"/>
      <c r="H992" s="15"/>
      <c r="I992" s="16"/>
    </row>
    <row r="993" spans="1:9" x14ac:dyDescent="0.25">
      <c r="A993" s="13"/>
      <c r="B993" s="13"/>
      <c r="C993" s="13"/>
      <c r="D993" s="13"/>
      <c r="E993" s="14"/>
      <c r="F993" s="15"/>
      <c r="G993" s="15"/>
      <c r="H993" s="15"/>
      <c r="I993" s="16"/>
    </row>
    <row r="994" spans="1:9" x14ac:dyDescent="0.25">
      <c r="A994" s="13"/>
      <c r="B994" s="13"/>
      <c r="C994" s="13"/>
      <c r="D994" s="13"/>
      <c r="E994" s="14"/>
      <c r="F994" s="15"/>
      <c r="G994" s="15"/>
      <c r="H994" s="15"/>
      <c r="I994" s="16"/>
    </row>
    <row r="995" spans="1:9" x14ac:dyDescent="0.25">
      <c r="A995" s="13"/>
      <c r="B995" s="13"/>
      <c r="C995" s="13"/>
      <c r="D995" s="13"/>
      <c r="E995" s="14"/>
      <c r="F995" s="15"/>
      <c r="G995" s="15"/>
      <c r="H995" s="15"/>
      <c r="I995" s="16"/>
    </row>
    <row r="996" spans="1:9" x14ac:dyDescent="0.25">
      <c r="A996" s="13"/>
      <c r="B996" s="13"/>
      <c r="C996" s="13"/>
      <c r="D996" s="13"/>
      <c r="E996" s="14"/>
      <c r="F996" s="15"/>
      <c r="G996" s="15"/>
      <c r="H996" s="15"/>
      <c r="I996" s="16"/>
    </row>
    <row r="997" spans="1:9" x14ac:dyDescent="0.25">
      <c r="A997" s="13"/>
      <c r="B997" s="13"/>
      <c r="C997" s="13"/>
      <c r="D997" s="13"/>
      <c r="E997" s="14"/>
      <c r="F997" s="15"/>
      <c r="G997" s="15"/>
      <c r="H997" s="15"/>
      <c r="I997" s="16"/>
    </row>
    <row r="998" spans="1:9" x14ac:dyDescent="0.25">
      <c r="A998" s="13"/>
      <c r="B998" s="13"/>
      <c r="C998" s="13"/>
      <c r="D998" s="13"/>
      <c r="E998" s="14"/>
      <c r="F998" s="15"/>
      <c r="G998" s="15"/>
      <c r="H998" s="15"/>
      <c r="I998" s="16"/>
    </row>
    <row r="999" spans="1:9" x14ac:dyDescent="0.25">
      <c r="A999" s="13"/>
      <c r="B999" s="13"/>
      <c r="C999" s="13"/>
      <c r="D999" s="13"/>
      <c r="E999" s="14"/>
      <c r="F999" s="15"/>
      <c r="G999" s="15"/>
      <c r="H999" s="15"/>
      <c r="I999" s="16"/>
    </row>
    <row r="1000" spans="1:9" x14ac:dyDescent="0.25">
      <c r="A1000" s="13"/>
      <c r="B1000" s="13"/>
      <c r="C1000" s="13"/>
      <c r="D1000" s="13"/>
      <c r="E1000" s="14"/>
      <c r="F1000" s="15"/>
      <c r="G1000" s="15"/>
      <c r="H1000" s="15"/>
      <c r="I1000" s="16"/>
    </row>
    <row r="1001" spans="1:9" x14ac:dyDescent="0.25">
      <c r="A1001" s="13"/>
      <c r="B1001" s="13"/>
      <c r="C1001" s="13"/>
      <c r="D1001" s="13"/>
      <c r="E1001" s="14"/>
      <c r="F1001" s="15"/>
      <c r="G1001" s="15"/>
      <c r="H1001" s="15"/>
      <c r="I1001" s="16"/>
    </row>
    <row r="1002" spans="1:9" x14ac:dyDescent="0.25">
      <c r="A1002" s="13"/>
      <c r="B1002" s="13"/>
      <c r="C1002" s="13"/>
      <c r="D1002" s="13"/>
      <c r="E1002" s="14"/>
      <c r="F1002" s="15"/>
      <c r="G1002" s="15"/>
      <c r="H1002" s="15"/>
      <c r="I1002" s="16"/>
    </row>
    <row r="1003" spans="1:9" x14ac:dyDescent="0.25">
      <c r="A1003" s="13"/>
      <c r="B1003" s="13"/>
      <c r="C1003" s="13"/>
      <c r="D1003" s="13"/>
      <c r="E1003" s="14"/>
      <c r="F1003" s="15"/>
      <c r="G1003" s="15"/>
      <c r="H1003" s="15"/>
      <c r="I1003" s="16"/>
    </row>
    <row r="1004" spans="1:9" x14ac:dyDescent="0.25">
      <c r="A1004" s="13"/>
      <c r="B1004" s="13"/>
      <c r="C1004" s="13"/>
      <c r="D1004" s="13"/>
      <c r="E1004" s="14"/>
      <c r="F1004" s="15"/>
      <c r="G1004" s="15"/>
      <c r="H1004" s="15"/>
      <c r="I1004" s="16"/>
    </row>
    <row r="1005" spans="1:9" x14ac:dyDescent="0.25">
      <c r="A1005" s="13"/>
      <c r="B1005" s="13"/>
      <c r="C1005" s="13"/>
      <c r="D1005" s="13"/>
      <c r="E1005" s="14"/>
      <c r="F1005" s="15"/>
      <c r="G1005" s="15"/>
      <c r="H1005" s="15"/>
      <c r="I1005" s="16"/>
    </row>
    <row r="1006" spans="1:9" x14ac:dyDescent="0.25">
      <c r="A1006" s="13"/>
      <c r="B1006" s="13"/>
      <c r="C1006" s="13"/>
      <c r="D1006" s="13"/>
      <c r="E1006" s="14"/>
      <c r="F1006" s="15"/>
      <c r="G1006" s="15"/>
      <c r="H1006" s="15"/>
      <c r="I1006" s="16"/>
    </row>
    <row r="1007" spans="1:9" x14ac:dyDescent="0.25">
      <c r="A1007" s="13"/>
      <c r="B1007" s="13"/>
      <c r="C1007" s="13"/>
      <c r="D1007" s="13"/>
      <c r="E1007" s="14"/>
      <c r="F1007" s="15"/>
      <c r="G1007" s="15"/>
      <c r="H1007" s="15"/>
      <c r="I1007" s="16"/>
    </row>
    <row r="1008" spans="1:9" x14ac:dyDescent="0.25">
      <c r="A1008" s="13"/>
      <c r="B1008" s="13"/>
      <c r="C1008" s="13"/>
      <c r="D1008" s="13"/>
      <c r="E1008" s="14"/>
      <c r="F1008" s="15"/>
      <c r="G1008" s="15"/>
      <c r="H1008" s="15"/>
      <c r="I1008" s="16"/>
    </row>
    <row r="1009" spans="1:9" x14ac:dyDescent="0.25">
      <c r="A1009" s="13"/>
      <c r="B1009" s="13"/>
      <c r="C1009" s="13"/>
      <c r="D1009" s="13"/>
      <c r="E1009" s="14"/>
      <c r="F1009" s="15"/>
      <c r="G1009" s="15"/>
      <c r="H1009" s="15"/>
      <c r="I1009" s="16"/>
    </row>
    <row r="1010" spans="1:9" x14ac:dyDescent="0.25">
      <c r="A1010" s="13"/>
      <c r="B1010" s="13"/>
      <c r="C1010" s="13"/>
      <c r="D1010" s="13"/>
      <c r="E1010" s="14"/>
      <c r="F1010" s="15"/>
      <c r="G1010" s="15"/>
      <c r="H1010" s="15"/>
      <c r="I1010" s="16"/>
    </row>
    <row r="1011" spans="1:9" x14ac:dyDescent="0.25">
      <c r="A1011" s="13"/>
      <c r="B1011" s="13"/>
      <c r="C1011" s="13"/>
      <c r="D1011" s="13"/>
      <c r="E1011" s="14"/>
      <c r="F1011" s="15"/>
      <c r="G1011" s="15"/>
      <c r="H1011" s="15"/>
      <c r="I1011" s="16"/>
    </row>
    <row r="1012" spans="1:9" x14ac:dyDescent="0.25">
      <c r="A1012" s="13"/>
      <c r="B1012" s="13"/>
      <c r="C1012" s="13"/>
      <c r="D1012" s="13"/>
      <c r="E1012" s="14"/>
      <c r="F1012" s="15"/>
      <c r="G1012" s="15"/>
      <c r="H1012" s="15"/>
      <c r="I1012" s="16"/>
    </row>
    <row r="1013" spans="1:9" x14ac:dyDescent="0.25">
      <c r="A1013" s="13"/>
      <c r="B1013" s="13"/>
      <c r="C1013" s="13"/>
      <c r="D1013" s="13"/>
      <c r="E1013" s="14"/>
      <c r="F1013" s="15"/>
      <c r="G1013" s="15"/>
      <c r="H1013" s="15"/>
      <c r="I1013" s="16"/>
    </row>
    <row r="1014" spans="1:9" x14ac:dyDescent="0.25">
      <c r="A1014" s="13"/>
      <c r="B1014" s="13"/>
      <c r="C1014" s="13"/>
      <c r="D1014" s="13"/>
      <c r="E1014" s="14"/>
      <c r="F1014" s="15"/>
      <c r="G1014" s="15"/>
      <c r="H1014" s="15"/>
      <c r="I1014" s="16"/>
    </row>
    <row r="1015" spans="1:9" x14ac:dyDescent="0.25">
      <c r="A1015" s="13"/>
      <c r="B1015" s="13"/>
      <c r="C1015" s="13"/>
      <c r="D1015" s="13"/>
      <c r="E1015" s="14"/>
      <c r="F1015" s="15"/>
      <c r="G1015" s="15"/>
      <c r="H1015" s="15"/>
      <c r="I1015" s="16"/>
    </row>
    <row r="1016" spans="1:9" x14ac:dyDescent="0.25">
      <c r="A1016" s="13"/>
      <c r="B1016" s="13"/>
      <c r="C1016" s="13"/>
      <c r="D1016" s="13"/>
      <c r="E1016" s="14"/>
      <c r="F1016" s="15"/>
      <c r="G1016" s="15"/>
      <c r="H1016" s="15"/>
      <c r="I1016" s="16"/>
    </row>
    <row r="1017" spans="1:9" x14ac:dyDescent="0.25">
      <c r="A1017" s="13"/>
      <c r="B1017" s="13"/>
      <c r="C1017" s="13"/>
      <c r="D1017" s="13"/>
      <c r="E1017" s="14"/>
      <c r="F1017" s="15"/>
      <c r="G1017" s="15"/>
      <c r="H1017" s="15"/>
      <c r="I1017" s="16"/>
    </row>
    <row r="1018" spans="1:9" x14ac:dyDescent="0.25">
      <c r="A1018" s="13"/>
      <c r="B1018" s="13"/>
      <c r="C1018" s="13"/>
      <c r="D1018" s="13"/>
      <c r="E1018" s="14"/>
      <c r="F1018" s="15"/>
      <c r="G1018" s="15"/>
      <c r="H1018" s="15"/>
      <c r="I1018" s="16"/>
    </row>
    <row r="1019" spans="1:9" x14ac:dyDescent="0.25">
      <c r="A1019" s="13"/>
      <c r="B1019" s="13"/>
      <c r="C1019" s="13"/>
      <c r="D1019" s="13"/>
      <c r="E1019" s="14"/>
      <c r="F1019" s="15"/>
      <c r="G1019" s="15"/>
      <c r="H1019" s="15"/>
      <c r="I1019" s="16"/>
    </row>
    <row r="1020" spans="1:9" x14ac:dyDescent="0.25">
      <c r="A1020" s="13"/>
      <c r="B1020" s="13"/>
      <c r="C1020" s="13"/>
      <c r="D1020" s="13"/>
      <c r="E1020" s="14"/>
      <c r="F1020" s="15"/>
      <c r="G1020" s="15"/>
      <c r="H1020" s="15"/>
      <c r="I1020" s="16"/>
    </row>
    <row r="1021" spans="1:9" x14ac:dyDescent="0.25">
      <c r="A1021" s="13"/>
      <c r="B1021" s="13"/>
      <c r="C1021" s="13"/>
      <c r="D1021" s="13"/>
      <c r="E1021" s="14"/>
      <c r="F1021" s="15"/>
      <c r="G1021" s="15"/>
      <c r="H1021" s="15"/>
      <c r="I1021" s="16"/>
    </row>
    <row r="1022" spans="1:9" x14ac:dyDescent="0.25">
      <c r="A1022" s="13"/>
      <c r="B1022" s="13"/>
      <c r="C1022" s="13"/>
      <c r="D1022" s="13"/>
      <c r="E1022" s="14"/>
      <c r="F1022" s="15"/>
      <c r="G1022" s="15"/>
      <c r="H1022" s="15"/>
      <c r="I1022" s="16"/>
    </row>
    <row r="1023" spans="1:9" x14ac:dyDescent="0.25">
      <c r="A1023" s="13"/>
      <c r="B1023" s="13"/>
      <c r="C1023" s="13"/>
      <c r="D1023" s="13"/>
      <c r="E1023" s="14"/>
      <c r="F1023" s="15"/>
      <c r="G1023" s="15"/>
      <c r="H1023" s="15"/>
      <c r="I1023" s="16"/>
    </row>
    <row r="1024" spans="1:9" x14ac:dyDescent="0.25">
      <c r="A1024" s="13"/>
      <c r="B1024" s="13"/>
      <c r="C1024" s="13"/>
      <c r="D1024" s="13"/>
      <c r="E1024" s="14"/>
      <c r="F1024" s="15"/>
      <c r="G1024" s="15"/>
      <c r="H1024" s="15"/>
      <c r="I1024" s="16"/>
    </row>
    <row r="1025" spans="1:9" x14ac:dyDescent="0.25">
      <c r="A1025" s="13"/>
      <c r="B1025" s="13"/>
      <c r="C1025" s="13"/>
      <c r="D1025" s="13"/>
      <c r="E1025" s="14"/>
      <c r="F1025" s="15"/>
      <c r="G1025" s="15"/>
      <c r="H1025" s="15"/>
      <c r="I1025" s="16"/>
    </row>
    <row r="1026" spans="1:9" x14ac:dyDescent="0.25">
      <c r="A1026" s="13"/>
      <c r="B1026" s="13"/>
      <c r="C1026" s="13"/>
      <c r="D1026" s="13"/>
      <c r="E1026" s="14"/>
      <c r="F1026" s="15"/>
      <c r="G1026" s="15"/>
      <c r="H1026" s="15"/>
      <c r="I1026" s="16"/>
    </row>
    <row r="1027" spans="1:9" x14ac:dyDescent="0.25">
      <c r="A1027" s="13"/>
      <c r="B1027" s="13"/>
      <c r="C1027" s="13"/>
      <c r="D1027" s="13"/>
      <c r="E1027" s="14"/>
      <c r="F1027" s="15"/>
      <c r="G1027" s="15"/>
      <c r="H1027" s="15"/>
      <c r="I1027" s="16"/>
    </row>
    <row r="1028" spans="1:9" x14ac:dyDescent="0.25">
      <c r="A1028" s="13"/>
      <c r="B1028" s="13"/>
      <c r="C1028" s="13"/>
      <c r="D1028" s="13"/>
      <c r="E1028" s="14"/>
      <c r="F1028" s="15"/>
      <c r="G1028" s="15"/>
      <c r="H1028" s="15"/>
      <c r="I1028" s="16"/>
    </row>
    <row r="1029" spans="1:9" x14ac:dyDescent="0.25">
      <c r="A1029" s="13"/>
      <c r="B1029" s="13"/>
      <c r="C1029" s="13"/>
      <c r="D1029" s="13"/>
      <c r="E1029" s="14"/>
      <c r="F1029" s="15"/>
      <c r="G1029" s="15"/>
      <c r="H1029" s="15"/>
      <c r="I1029" s="16"/>
    </row>
    <row r="1030" spans="1:9" x14ac:dyDescent="0.25">
      <c r="A1030" s="13"/>
      <c r="B1030" s="13"/>
      <c r="C1030" s="13"/>
      <c r="D1030" s="13"/>
      <c r="E1030" s="14"/>
      <c r="F1030" s="15"/>
      <c r="G1030" s="15"/>
      <c r="H1030" s="15"/>
      <c r="I1030" s="16"/>
    </row>
    <row r="1031" spans="1:9" x14ac:dyDescent="0.25">
      <c r="A1031" s="13"/>
      <c r="B1031" s="13"/>
      <c r="C1031" s="13"/>
      <c r="D1031" s="13"/>
      <c r="E1031" s="14"/>
      <c r="F1031" s="15"/>
      <c r="G1031" s="15"/>
      <c r="H1031" s="15"/>
      <c r="I1031" s="16"/>
    </row>
    <row r="1032" spans="1:9" x14ac:dyDescent="0.25">
      <c r="A1032" s="13"/>
      <c r="B1032" s="13"/>
      <c r="C1032" s="13"/>
      <c r="D1032" s="13"/>
      <c r="E1032" s="14"/>
      <c r="F1032" s="15"/>
      <c r="G1032" s="15"/>
      <c r="H1032" s="15"/>
      <c r="I1032" s="16"/>
    </row>
    <row r="1033" spans="1:9" x14ac:dyDescent="0.25">
      <c r="A1033" s="13"/>
      <c r="B1033" s="13"/>
      <c r="C1033" s="13"/>
      <c r="D1033" s="13"/>
      <c r="E1033" s="14"/>
      <c r="F1033" s="15"/>
      <c r="G1033" s="15"/>
      <c r="H1033" s="15"/>
      <c r="I1033" s="16"/>
    </row>
    <row r="1034" spans="1:9" x14ac:dyDescent="0.25">
      <c r="A1034" s="13"/>
      <c r="B1034" s="13"/>
      <c r="C1034" s="13"/>
      <c r="D1034" s="13"/>
      <c r="E1034" s="14"/>
      <c r="F1034" s="15"/>
      <c r="G1034" s="15"/>
      <c r="H1034" s="15"/>
      <c r="I1034" s="16"/>
    </row>
    <row r="1035" spans="1:9" x14ac:dyDescent="0.25">
      <c r="A1035" s="13"/>
      <c r="B1035" s="13"/>
      <c r="C1035" s="13"/>
      <c r="D1035" s="13"/>
      <c r="E1035" s="14"/>
      <c r="F1035" s="15"/>
      <c r="G1035" s="15"/>
      <c r="H1035" s="15"/>
      <c r="I1035" s="16"/>
    </row>
    <row r="1036" spans="1:9" x14ac:dyDescent="0.25">
      <c r="A1036" s="13"/>
      <c r="B1036" s="13"/>
      <c r="C1036" s="13"/>
      <c r="D1036" s="13"/>
      <c r="E1036" s="14"/>
      <c r="F1036" s="15"/>
      <c r="G1036" s="15"/>
      <c r="H1036" s="15"/>
      <c r="I1036" s="16"/>
    </row>
    <row r="1037" spans="1:9" x14ac:dyDescent="0.25">
      <c r="A1037" s="13"/>
      <c r="B1037" s="13"/>
      <c r="C1037" s="13"/>
      <c r="D1037" s="13"/>
      <c r="E1037" s="14"/>
      <c r="F1037" s="15"/>
      <c r="G1037" s="15"/>
      <c r="H1037" s="15"/>
      <c r="I1037" s="16"/>
    </row>
    <row r="1038" spans="1:9" x14ac:dyDescent="0.25">
      <c r="A1038" s="13"/>
      <c r="B1038" s="13"/>
      <c r="C1038" s="13"/>
      <c r="D1038" s="13"/>
      <c r="E1038" s="14"/>
      <c r="F1038" s="15"/>
      <c r="G1038" s="15"/>
      <c r="H1038" s="15"/>
      <c r="I1038" s="16"/>
    </row>
    <row r="1039" spans="1:9" x14ac:dyDescent="0.25">
      <c r="A1039" s="13"/>
      <c r="B1039" s="13"/>
      <c r="C1039" s="13"/>
      <c r="D1039" s="13"/>
      <c r="E1039" s="14"/>
      <c r="F1039" s="15"/>
      <c r="G1039" s="15"/>
      <c r="H1039" s="15"/>
      <c r="I1039" s="16"/>
    </row>
    <row r="1040" spans="1:9" x14ac:dyDescent="0.25">
      <c r="A1040" s="13"/>
      <c r="B1040" s="13"/>
      <c r="C1040" s="13"/>
      <c r="D1040" s="13"/>
      <c r="E1040" s="14"/>
      <c r="F1040" s="15"/>
      <c r="G1040" s="15"/>
      <c r="H1040" s="15"/>
      <c r="I1040" s="16"/>
    </row>
    <row r="1041" spans="1:9" x14ac:dyDescent="0.25">
      <c r="A1041" s="13"/>
      <c r="B1041" s="13"/>
      <c r="C1041" s="13"/>
      <c r="D1041" s="13"/>
      <c r="E1041" s="14"/>
      <c r="F1041" s="15"/>
      <c r="G1041" s="15"/>
      <c r="H1041" s="15"/>
      <c r="I1041" s="16"/>
    </row>
    <row r="1042" spans="1:9" x14ac:dyDescent="0.25">
      <c r="A1042" s="13"/>
      <c r="B1042" s="13"/>
      <c r="C1042" s="13"/>
      <c r="D1042" s="13"/>
      <c r="E1042" s="14"/>
      <c r="F1042" s="15"/>
      <c r="G1042" s="15"/>
      <c r="H1042" s="15"/>
      <c r="I1042" s="16"/>
    </row>
    <row r="1043" spans="1:9" x14ac:dyDescent="0.25">
      <c r="A1043" s="13"/>
      <c r="B1043" s="13"/>
      <c r="C1043" s="13"/>
      <c r="D1043" s="13"/>
      <c r="E1043" s="14"/>
      <c r="F1043" s="15"/>
      <c r="G1043" s="15"/>
      <c r="H1043" s="15"/>
      <c r="I1043" s="16"/>
    </row>
    <row r="1044" spans="1:9" x14ac:dyDescent="0.25">
      <c r="A1044" s="13"/>
      <c r="B1044" s="13"/>
      <c r="C1044" s="13"/>
      <c r="D1044" s="13"/>
      <c r="E1044" s="14"/>
      <c r="F1044" s="15"/>
      <c r="G1044" s="15"/>
      <c r="H1044" s="15"/>
      <c r="I1044" s="16"/>
    </row>
    <row r="1045" spans="1:9" x14ac:dyDescent="0.25">
      <c r="A1045" s="13"/>
      <c r="B1045" s="13"/>
      <c r="C1045" s="13"/>
      <c r="D1045" s="13"/>
      <c r="E1045" s="14"/>
      <c r="F1045" s="15"/>
      <c r="G1045" s="15"/>
      <c r="H1045" s="15"/>
      <c r="I1045" s="16"/>
    </row>
    <row r="1046" spans="1:9" x14ac:dyDescent="0.25">
      <c r="A1046" s="13"/>
      <c r="B1046" s="13"/>
      <c r="C1046" s="13"/>
      <c r="D1046" s="13"/>
      <c r="E1046" s="14"/>
      <c r="F1046" s="15"/>
      <c r="G1046" s="15"/>
      <c r="H1046" s="15"/>
      <c r="I1046" s="16"/>
    </row>
    <row r="1047" spans="1:9" x14ac:dyDescent="0.25">
      <c r="A1047" s="13"/>
      <c r="B1047" s="13"/>
      <c r="C1047" s="13"/>
      <c r="D1047" s="13"/>
      <c r="E1047" s="14"/>
      <c r="F1047" s="15"/>
      <c r="G1047" s="15"/>
      <c r="H1047" s="15"/>
      <c r="I1047" s="16"/>
    </row>
    <row r="1048" spans="1:9" x14ac:dyDescent="0.25">
      <c r="A1048" s="13"/>
      <c r="B1048" s="13"/>
      <c r="C1048" s="13"/>
      <c r="D1048" s="13"/>
      <c r="E1048" s="14"/>
      <c r="F1048" s="15"/>
      <c r="G1048" s="15"/>
      <c r="H1048" s="15"/>
      <c r="I1048" s="16"/>
    </row>
    <row r="1049" spans="1:9" x14ac:dyDescent="0.25">
      <c r="A1049" s="13"/>
      <c r="B1049" s="13"/>
      <c r="C1049" s="13"/>
      <c r="D1049" s="13"/>
      <c r="E1049" s="14"/>
      <c r="F1049" s="15"/>
      <c r="G1049" s="15"/>
      <c r="H1049" s="15"/>
      <c r="I1049" s="16"/>
    </row>
    <row r="1050" spans="1:9" x14ac:dyDescent="0.25">
      <c r="A1050" s="13"/>
      <c r="B1050" s="13"/>
      <c r="C1050" s="13"/>
      <c r="D1050" s="13"/>
      <c r="E1050" s="14"/>
      <c r="F1050" s="15"/>
      <c r="G1050" s="15"/>
      <c r="H1050" s="15"/>
      <c r="I1050" s="16"/>
    </row>
    <row r="1051" spans="1:9" x14ac:dyDescent="0.25">
      <c r="A1051" s="13"/>
      <c r="B1051" s="13"/>
      <c r="C1051" s="13"/>
      <c r="D1051" s="13"/>
      <c r="E1051" s="14"/>
      <c r="F1051" s="15"/>
      <c r="G1051" s="15"/>
      <c r="H1051" s="15"/>
      <c r="I1051" s="16"/>
    </row>
    <row r="1052" spans="1:9" x14ac:dyDescent="0.25">
      <c r="A1052" s="13"/>
      <c r="B1052" s="13"/>
      <c r="C1052" s="13"/>
      <c r="D1052" s="13"/>
      <c r="E1052" s="14"/>
      <c r="F1052" s="15"/>
      <c r="G1052" s="15"/>
      <c r="H1052" s="15"/>
      <c r="I1052" s="16"/>
    </row>
    <row r="1053" spans="1:9" x14ac:dyDescent="0.25">
      <c r="A1053" s="13"/>
      <c r="B1053" s="13"/>
      <c r="C1053" s="13"/>
      <c r="D1053" s="13"/>
      <c r="E1053" s="14"/>
      <c r="F1053" s="15"/>
      <c r="G1053" s="15"/>
      <c r="H1053" s="15"/>
      <c r="I1053" s="16"/>
    </row>
    <row r="1054" spans="1:9" x14ac:dyDescent="0.25">
      <c r="A1054" s="13"/>
      <c r="B1054" s="13"/>
      <c r="C1054" s="13"/>
      <c r="D1054" s="13"/>
      <c r="E1054" s="14"/>
      <c r="F1054" s="15"/>
      <c r="G1054" s="15"/>
      <c r="H1054" s="15"/>
      <c r="I1054" s="16"/>
    </row>
    <row r="1055" spans="1:9" x14ac:dyDescent="0.25">
      <c r="A1055" s="13"/>
      <c r="B1055" s="13"/>
      <c r="C1055" s="13"/>
      <c r="D1055" s="13"/>
      <c r="E1055" s="14"/>
      <c r="F1055" s="15"/>
      <c r="G1055" s="15"/>
      <c r="H1055" s="15"/>
      <c r="I1055" s="16"/>
    </row>
    <row r="1056" spans="1:9" x14ac:dyDescent="0.25">
      <c r="A1056" s="13"/>
      <c r="B1056" s="13"/>
      <c r="C1056" s="13"/>
      <c r="D1056" s="13"/>
      <c r="E1056" s="14"/>
      <c r="F1056" s="15"/>
      <c r="G1056" s="15"/>
      <c r="H1056" s="15"/>
      <c r="I1056" s="16"/>
    </row>
    <row r="1057" spans="1:9" x14ac:dyDescent="0.25">
      <c r="A1057" s="13"/>
      <c r="B1057" s="13"/>
      <c r="C1057" s="13"/>
      <c r="D1057" s="13"/>
      <c r="E1057" s="14"/>
      <c r="F1057" s="15"/>
      <c r="G1057" s="15"/>
      <c r="H1057" s="15"/>
      <c r="I1057" s="16"/>
    </row>
    <row r="1058" spans="1:9" x14ac:dyDescent="0.25">
      <c r="A1058" s="13"/>
      <c r="B1058" s="13"/>
      <c r="C1058" s="13"/>
      <c r="D1058" s="13"/>
      <c r="E1058" s="14"/>
      <c r="F1058" s="15"/>
      <c r="G1058" s="15"/>
      <c r="H1058" s="15"/>
      <c r="I1058" s="16"/>
    </row>
    <row r="1059" spans="1:9" x14ac:dyDescent="0.25">
      <c r="A1059" s="13"/>
      <c r="B1059" s="13"/>
      <c r="C1059" s="13"/>
      <c r="D1059" s="13"/>
      <c r="E1059" s="14"/>
      <c r="F1059" s="15"/>
      <c r="G1059" s="15"/>
      <c r="H1059" s="15"/>
      <c r="I1059" s="16"/>
    </row>
    <row r="1060" spans="1:9" x14ac:dyDescent="0.25">
      <c r="A1060" s="13"/>
      <c r="B1060" s="13"/>
      <c r="C1060" s="13"/>
      <c r="D1060" s="13"/>
      <c r="E1060" s="14"/>
      <c r="F1060" s="15"/>
      <c r="G1060" s="15"/>
      <c r="H1060" s="15"/>
      <c r="I1060" s="16"/>
    </row>
    <row r="1061" spans="1:9" x14ac:dyDescent="0.25">
      <c r="A1061" s="13"/>
      <c r="B1061" s="13"/>
      <c r="C1061" s="13"/>
      <c r="D1061" s="13"/>
      <c r="E1061" s="14"/>
      <c r="F1061" s="15"/>
      <c r="G1061" s="15"/>
      <c r="H1061" s="15"/>
      <c r="I1061" s="16"/>
    </row>
    <row r="1062" spans="1:9" x14ac:dyDescent="0.25">
      <c r="A1062" s="13"/>
      <c r="B1062" s="13"/>
      <c r="C1062" s="13"/>
      <c r="D1062" s="13"/>
      <c r="E1062" s="14"/>
      <c r="F1062" s="15"/>
      <c r="G1062" s="15"/>
      <c r="H1062" s="15"/>
      <c r="I1062" s="16"/>
    </row>
    <row r="1063" spans="1:9" x14ac:dyDescent="0.25">
      <c r="A1063" s="13"/>
      <c r="B1063" s="13"/>
      <c r="C1063" s="13"/>
      <c r="D1063" s="13"/>
      <c r="E1063" s="14"/>
      <c r="F1063" s="15"/>
      <c r="G1063" s="15"/>
      <c r="H1063" s="15"/>
      <c r="I1063" s="16"/>
    </row>
    <row r="1064" spans="1:9" x14ac:dyDescent="0.25">
      <c r="A1064" s="13"/>
      <c r="B1064" s="13"/>
      <c r="C1064" s="13"/>
      <c r="D1064" s="13"/>
      <c r="E1064" s="14"/>
      <c r="F1064" s="15"/>
      <c r="G1064" s="15"/>
      <c r="H1064" s="15"/>
      <c r="I1064" s="16"/>
    </row>
    <row r="1065" spans="1:9" x14ac:dyDescent="0.25">
      <c r="A1065" s="13"/>
      <c r="B1065" s="13"/>
      <c r="C1065" s="13"/>
      <c r="D1065" s="13"/>
      <c r="E1065" s="14"/>
      <c r="F1065" s="15"/>
      <c r="G1065" s="15"/>
      <c r="H1065" s="15"/>
      <c r="I1065" s="16"/>
    </row>
    <row r="1066" spans="1:9" x14ac:dyDescent="0.25">
      <c r="A1066" s="13"/>
      <c r="B1066" s="13"/>
      <c r="C1066" s="13"/>
      <c r="D1066" s="13"/>
      <c r="E1066" s="14"/>
      <c r="F1066" s="15"/>
      <c r="G1066" s="15"/>
      <c r="H1066" s="15"/>
      <c r="I1066" s="16"/>
    </row>
    <row r="1067" spans="1:9" x14ac:dyDescent="0.25">
      <c r="A1067" s="13"/>
      <c r="B1067" s="13"/>
      <c r="C1067" s="13"/>
      <c r="D1067" s="13"/>
      <c r="E1067" s="14"/>
      <c r="F1067" s="15"/>
      <c r="G1067" s="15"/>
      <c r="H1067" s="15"/>
      <c r="I1067" s="16"/>
    </row>
    <row r="1068" spans="1:9" x14ac:dyDescent="0.25">
      <c r="A1068" s="13"/>
      <c r="B1068" s="13"/>
      <c r="C1068" s="13"/>
      <c r="D1068" s="13"/>
      <c r="E1068" s="14"/>
      <c r="F1068" s="15"/>
      <c r="G1068" s="15"/>
      <c r="H1068" s="15"/>
      <c r="I1068" s="16"/>
    </row>
    <row r="1069" spans="1:9" x14ac:dyDescent="0.25">
      <c r="A1069" s="13"/>
      <c r="B1069" s="13"/>
      <c r="C1069" s="13"/>
      <c r="D1069" s="13"/>
      <c r="E1069" s="14"/>
      <c r="F1069" s="15"/>
      <c r="G1069" s="15"/>
      <c r="H1069" s="15"/>
      <c r="I1069" s="16"/>
    </row>
    <row r="1070" spans="1:9" x14ac:dyDescent="0.25">
      <c r="A1070" s="13"/>
      <c r="B1070" s="13"/>
      <c r="C1070" s="13"/>
      <c r="D1070" s="13"/>
      <c r="E1070" s="14"/>
      <c r="F1070" s="15"/>
      <c r="G1070" s="15"/>
      <c r="H1070" s="15"/>
      <c r="I1070" s="16"/>
    </row>
    <row r="1071" spans="1:9" x14ac:dyDescent="0.25">
      <c r="A1071" s="13"/>
      <c r="B1071" s="13"/>
      <c r="C1071" s="13"/>
      <c r="D1071" s="13"/>
      <c r="E1071" s="14"/>
      <c r="F1071" s="15"/>
      <c r="G1071" s="15"/>
      <c r="H1071" s="15"/>
      <c r="I1071" s="16"/>
    </row>
    <row r="1072" spans="1:9" x14ac:dyDescent="0.25">
      <c r="A1072" s="13"/>
      <c r="B1072" s="13"/>
      <c r="C1072" s="13"/>
      <c r="D1072" s="13"/>
      <c r="E1072" s="14"/>
      <c r="F1072" s="15"/>
      <c r="G1072" s="15"/>
      <c r="H1072" s="15"/>
      <c r="I1072" s="16"/>
    </row>
    <row r="1073" spans="1:9" x14ac:dyDescent="0.25">
      <c r="A1073" s="13"/>
      <c r="B1073" s="13"/>
      <c r="C1073" s="13"/>
      <c r="D1073" s="13"/>
      <c r="E1073" s="14"/>
      <c r="F1073" s="15"/>
      <c r="G1073" s="15"/>
      <c r="H1073" s="15"/>
      <c r="I1073" s="16"/>
    </row>
    <row r="1074" spans="1:9" x14ac:dyDescent="0.25">
      <c r="A1074" s="13"/>
      <c r="B1074" s="13"/>
      <c r="C1074" s="13"/>
      <c r="D1074" s="13"/>
      <c r="E1074" s="14"/>
      <c r="F1074" s="15"/>
      <c r="G1074" s="15"/>
      <c r="H1074" s="15"/>
      <c r="I1074" s="16"/>
    </row>
    <row r="1075" spans="1:9" x14ac:dyDescent="0.25">
      <c r="A1075" s="13"/>
      <c r="B1075" s="13"/>
      <c r="C1075" s="13"/>
      <c r="D1075" s="13"/>
      <c r="E1075" s="14"/>
      <c r="F1075" s="15"/>
      <c r="G1075" s="15"/>
      <c r="H1075" s="15"/>
      <c r="I1075" s="16"/>
    </row>
    <row r="1076" spans="1:9" x14ac:dyDescent="0.25">
      <c r="A1076" s="13"/>
      <c r="B1076" s="13"/>
      <c r="C1076" s="13"/>
      <c r="D1076" s="13"/>
      <c r="E1076" s="14"/>
      <c r="F1076" s="15"/>
      <c r="G1076" s="15"/>
      <c r="H1076" s="15"/>
      <c r="I1076" s="16"/>
    </row>
    <row r="1077" spans="1:9" x14ac:dyDescent="0.25">
      <c r="A1077" s="13"/>
      <c r="B1077" s="13"/>
      <c r="C1077" s="13"/>
      <c r="D1077" s="13"/>
      <c r="E1077" s="14"/>
      <c r="F1077" s="15"/>
      <c r="G1077" s="15"/>
      <c r="H1077" s="15"/>
      <c r="I1077" s="16"/>
    </row>
    <row r="1078" spans="1:9" x14ac:dyDescent="0.25">
      <c r="A1078" s="13"/>
      <c r="B1078" s="13"/>
      <c r="C1078" s="13"/>
      <c r="D1078" s="13"/>
      <c r="E1078" s="14"/>
      <c r="F1078" s="15"/>
      <c r="G1078" s="15"/>
      <c r="H1078" s="15"/>
      <c r="I1078" s="16"/>
    </row>
    <row r="1079" spans="1:9" x14ac:dyDescent="0.25">
      <c r="A1079" s="13"/>
      <c r="B1079" s="13"/>
      <c r="C1079" s="13"/>
      <c r="D1079" s="13"/>
      <c r="E1079" s="14"/>
      <c r="F1079" s="15"/>
      <c r="G1079" s="15"/>
      <c r="H1079" s="15"/>
      <c r="I1079" s="16"/>
    </row>
    <row r="1080" spans="1:9" x14ac:dyDescent="0.25">
      <c r="A1080" s="13"/>
      <c r="B1080" s="13"/>
      <c r="C1080" s="13"/>
      <c r="D1080" s="13"/>
      <c r="E1080" s="14"/>
      <c r="F1080" s="15"/>
      <c r="G1080" s="15"/>
      <c r="H1080" s="15"/>
      <c r="I1080" s="16"/>
    </row>
    <row r="1081" spans="1:9" x14ac:dyDescent="0.25">
      <c r="A1081" s="13"/>
      <c r="B1081" s="13"/>
      <c r="C1081" s="13"/>
      <c r="D1081" s="13"/>
      <c r="E1081" s="14"/>
      <c r="F1081" s="15"/>
      <c r="G1081" s="15"/>
      <c r="H1081" s="15"/>
      <c r="I1081" s="16"/>
    </row>
    <row r="1082" spans="1:9" x14ac:dyDescent="0.25">
      <c r="A1082" s="13"/>
      <c r="B1082" s="13"/>
      <c r="C1082" s="13"/>
      <c r="D1082" s="13"/>
      <c r="E1082" s="14"/>
      <c r="F1082" s="15"/>
      <c r="G1082" s="15"/>
      <c r="H1082" s="15"/>
      <c r="I1082" s="16"/>
    </row>
    <row r="1083" spans="1:9" x14ac:dyDescent="0.25">
      <c r="A1083" s="13"/>
      <c r="B1083" s="13"/>
      <c r="C1083" s="13"/>
      <c r="D1083" s="13"/>
      <c r="E1083" s="14"/>
      <c r="F1083" s="15"/>
      <c r="G1083" s="15"/>
      <c r="H1083" s="15"/>
      <c r="I1083" s="16"/>
    </row>
    <row r="1084" spans="1:9" x14ac:dyDescent="0.25">
      <c r="A1084" s="13"/>
      <c r="B1084" s="13"/>
      <c r="C1084" s="13"/>
      <c r="D1084" s="13"/>
      <c r="E1084" s="14"/>
      <c r="F1084" s="15"/>
      <c r="G1084" s="15"/>
      <c r="H1084" s="15"/>
      <c r="I1084" s="16"/>
    </row>
    <row r="1085" spans="1:9" x14ac:dyDescent="0.25">
      <c r="A1085" s="13"/>
      <c r="B1085" s="13"/>
      <c r="C1085" s="13"/>
      <c r="D1085" s="13"/>
      <c r="E1085" s="14"/>
      <c r="F1085" s="15"/>
      <c r="G1085" s="15"/>
      <c r="H1085" s="15"/>
      <c r="I1085" s="16"/>
    </row>
    <row r="1086" spans="1:9" x14ac:dyDescent="0.25">
      <c r="A1086" s="13"/>
      <c r="B1086" s="13"/>
      <c r="C1086" s="13"/>
      <c r="D1086" s="13"/>
      <c r="E1086" s="14"/>
      <c r="F1086" s="15"/>
      <c r="G1086" s="15"/>
      <c r="H1086" s="15"/>
      <c r="I1086" s="16"/>
    </row>
    <row r="1087" spans="1:9" x14ac:dyDescent="0.25">
      <c r="A1087" s="13"/>
      <c r="B1087" s="13"/>
      <c r="C1087" s="13"/>
      <c r="D1087" s="13"/>
      <c r="E1087" s="14"/>
      <c r="F1087" s="15"/>
      <c r="G1087" s="15"/>
      <c r="H1087" s="15"/>
      <c r="I1087" s="16"/>
    </row>
    <row r="1088" spans="1:9" x14ac:dyDescent="0.25">
      <c r="A1088" s="13"/>
      <c r="B1088" s="13"/>
      <c r="C1088" s="13"/>
      <c r="D1088" s="13"/>
      <c r="E1088" s="14"/>
      <c r="F1088" s="15"/>
      <c r="G1088" s="15"/>
      <c r="H1088" s="15"/>
      <c r="I1088" s="16"/>
    </row>
    <row r="1089" spans="1:9" x14ac:dyDescent="0.25">
      <c r="A1089" s="13"/>
      <c r="B1089" s="13"/>
      <c r="C1089" s="13"/>
      <c r="D1089" s="13"/>
      <c r="E1089" s="14"/>
      <c r="F1089" s="15"/>
      <c r="G1089" s="15"/>
      <c r="H1089" s="15"/>
      <c r="I1089" s="16"/>
    </row>
    <row r="1090" spans="1:9" x14ac:dyDescent="0.25">
      <c r="A1090" s="13"/>
      <c r="B1090" s="13"/>
      <c r="C1090" s="13"/>
      <c r="D1090" s="13"/>
      <c r="E1090" s="14"/>
      <c r="F1090" s="15"/>
      <c r="G1090" s="15"/>
      <c r="H1090" s="15"/>
      <c r="I1090" s="16"/>
    </row>
    <row r="1091" spans="1:9" x14ac:dyDescent="0.25">
      <c r="A1091" s="13"/>
      <c r="B1091" s="13"/>
      <c r="C1091" s="13"/>
      <c r="D1091" s="13"/>
      <c r="E1091" s="14"/>
      <c r="F1091" s="15"/>
      <c r="G1091" s="15"/>
      <c r="H1091" s="15"/>
      <c r="I1091" s="16"/>
    </row>
    <row r="1092" spans="1:9" x14ac:dyDescent="0.25">
      <c r="A1092" s="13"/>
      <c r="B1092" s="13"/>
      <c r="C1092" s="13"/>
      <c r="D1092" s="13"/>
      <c r="E1092" s="14"/>
      <c r="F1092" s="15"/>
      <c r="G1092" s="15"/>
      <c r="H1092" s="15"/>
      <c r="I1092" s="16"/>
    </row>
    <row r="1093" spans="1:9" x14ac:dyDescent="0.25">
      <c r="A1093" s="13"/>
      <c r="B1093" s="13"/>
      <c r="C1093" s="13"/>
      <c r="D1093" s="13"/>
      <c r="E1093" s="14"/>
      <c r="F1093" s="15"/>
      <c r="G1093" s="15"/>
      <c r="H1093" s="15"/>
      <c r="I1093" s="16"/>
    </row>
    <row r="1094" spans="1:9" x14ac:dyDescent="0.25">
      <c r="A1094" s="13"/>
      <c r="B1094" s="13"/>
      <c r="C1094" s="13"/>
      <c r="D1094" s="13"/>
      <c r="E1094" s="14"/>
      <c r="F1094" s="15"/>
      <c r="G1094" s="15"/>
      <c r="H1094" s="15"/>
      <c r="I1094" s="16"/>
    </row>
    <row r="1095" spans="1:9" x14ac:dyDescent="0.25">
      <c r="A1095" s="13"/>
      <c r="B1095" s="13"/>
      <c r="C1095" s="13"/>
      <c r="D1095" s="13"/>
      <c r="E1095" s="14"/>
      <c r="F1095" s="15"/>
      <c r="G1095" s="15"/>
      <c r="H1095" s="15"/>
      <c r="I1095" s="16"/>
    </row>
    <row r="1096" spans="1:9" x14ac:dyDescent="0.25">
      <c r="A1096" s="13"/>
      <c r="B1096" s="13"/>
      <c r="C1096" s="13"/>
      <c r="D1096" s="13"/>
      <c r="E1096" s="14"/>
      <c r="F1096" s="15"/>
      <c r="G1096" s="15"/>
      <c r="H1096" s="15"/>
      <c r="I1096" s="16"/>
    </row>
    <row r="1097" spans="1:9" x14ac:dyDescent="0.25">
      <c r="A1097" s="13"/>
      <c r="B1097" s="13"/>
      <c r="C1097" s="13"/>
      <c r="D1097" s="13"/>
      <c r="E1097" s="14"/>
      <c r="F1097" s="15"/>
      <c r="G1097" s="15"/>
      <c r="H1097" s="15"/>
      <c r="I1097" s="16"/>
    </row>
    <row r="1098" spans="1:9" x14ac:dyDescent="0.25">
      <c r="A1098" s="13"/>
      <c r="B1098" s="13"/>
      <c r="C1098" s="13"/>
      <c r="D1098" s="13"/>
      <c r="E1098" s="14"/>
      <c r="F1098" s="15"/>
      <c r="G1098" s="15"/>
      <c r="H1098" s="15"/>
      <c r="I1098" s="16"/>
    </row>
    <row r="1099" spans="1:9" x14ac:dyDescent="0.25">
      <c r="A1099" s="13"/>
      <c r="B1099" s="13"/>
      <c r="C1099" s="13"/>
      <c r="D1099" s="13"/>
      <c r="E1099" s="14"/>
      <c r="F1099" s="15"/>
      <c r="G1099" s="15"/>
      <c r="H1099" s="15"/>
      <c r="I1099" s="16"/>
    </row>
    <row r="1100" spans="1:9" x14ac:dyDescent="0.25">
      <c r="A1100" s="13"/>
      <c r="B1100" s="13"/>
      <c r="C1100" s="13"/>
      <c r="D1100" s="13"/>
      <c r="E1100" s="14"/>
      <c r="F1100" s="15"/>
      <c r="G1100" s="15"/>
      <c r="H1100" s="15"/>
      <c r="I1100" s="16"/>
    </row>
    <row r="1101" spans="1:9" x14ac:dyDescent="0.25">
      <c r="A1101" s="13"/>
      <c r="B1101" s="13"/>
      <c r="C1101" s="13"/>
      <c r="D1101" s="13"/>
      <c r="E1101" s="14"/>
      <c r="F1101" s="15"/>
      <c r="G1101" s="15"/>
      <c r="H1101" s="15"/>
      <c r="I1101" s="16"/>
    </row>
    <row r="1102" spans="1:9" x14ac:dyDescent="0.25">
      <c r="A1102" s="13"/>
      <c r="B1102" s="13"/>
      <c r="C1102" s="13"/>
      <c r="D1102" s="13"/>
      <c r="E1102" s="14"/>
      <c r="F1102" s="15"/>
      <c r="G1102" s="15"/>
      <c r="H1102" s="15"/>
      <c r="I1102" s="16"/>
    </row>
    <row r="1103" spans="1:9" x14ac:dyDescent="0.25">
      <c r="A1103" s="13"/>
      <c r="B1103" s="13"/>
      <c r="C1103" s="13"/>
      <c r="D1103" s="13"/>
      <c r="E1103" s="14"/>
      <c r="F1103" s="15"/>
      <c r="G1103" s="15"/>
      <c r="H1103" s="15"/>
      <c r="I1103" s="16"/>
    </row>
    <row r="1104" spans="1:9" x14ac:dyDescent="0.25">
      <c r="A1104" s="13"/>
      <c r="B1104" s="13"/>
      <c r="C1104" s="13"/>
      <c r="D1104" s="13"/>
      <c r="E1104" s="14"/>
      <c r="F1104" s="15"/>
      <c r="G1104" s="15"/>
      <c r="H1104" s="15"/>
      <c r="I1104" s="16"/>
    </row>
    <row r="1105" spans="1:9" x14ac:dyDescent="0.25">
      <c r="A1105" s="13"/>
      <c r="B1105" s="13"/>
      <c r="C1105" s="13"/>
      <c r="D1105" s="13"/>
      <c r="E1105" s="14"/>
      <c r="F1105" s="15"/>
      <c r="G1105" s="15"/>
      <c r="H1105" s="15"/>
      <c r="I1105" s="16"/>
    </row>
    <row r="1106" spans="1:9" x14ac:dyDescent="0.25">
      <c r="A1106" s="13"/>
      <c r="B1106" s="13"/>
      <c r="C1106" s="13"/>
      <c r="D1106" s="13"/>
      <c r="E1106" s="14"/>
      <c r="F1106" s="15"/>
      <c r="G1106" s="15"/>
      <c r="H1106" s="15"/>
      <c r="I1106" s="16"/>
    </row>
    <row r="1107" spans="1:9" x14ac:dyDescent="0.25">
      <c r="A1107" s="13"/>
      <c r="B1107" s="13"/>
      <c r="C1107" s="13"/>
      <c r="D1107" s="13"/>
      <c r="E1107" s="14"/>
      <c r="F1107" s="15"/>
      <c r="G1107" s="15"/>
      <c r="H1107" s="15"/>
      <c r="I1107" s="16"/>
    </row>
    <row r="1108" spans="1:9" x14ac:dyDescent="0.25">
      <c r="A1108" s="13"/>
      <c r="B1108" s="13"/>
      <c r="C1108" s="13"/>
      <c r="D1108" s="13"/>
      <c r="E1108" s="14"/>
      <c r="F1108" s="15"/>
      <c r="G1108" s="15"/>
      <c r="H1108" s="15"/>
      <c r="I1108" s="16"/>
    </row>
    <row r="1109" spans="1:9" x14ac:dyDescent="0.25">
      <c r="A1109" s="13"/>
      <c r="B1109" s="13"/>
      <c r="C1109" s="13"/>
      <c r="D1109" s="13"/>
      <c r="E1109" s="14"/>
      <c r="F1109" s="15"/>
      <c r="G1109" s="15"/>
      <c r="H1109" s="15"/>
      <c r="I1109" s="16"/>
    </row>
    <row r="1110" spans="1:9" x14ac:dyDescent="0.25">
      <c r="A1110" s="13"/>
      <c r="B1110" s="13"/>
      <c r="C1110" s="13"/>
      <c r="D1110" s="13"/>
      <c r="E1110" s="14"/>
      <c r="F1110" s="15"/>
      <c r="G1110" s="15"/>
      <c r="H1110" s="15"/>
      <c r="I1110" s="16"/>
    </row>
    <row r="1111" spans="1:9" x14ac:dyDescent="0.25">
      <c r="A1111" s="13"/>
      <c r="B1111" s="13"/>
      <c r="C1111" s="13"/>
      <c r="D1111" s="13"/>
      <c r="E1111" s="14"/>
      <c r="F1111" s="15"/>
      <c r="G1111" s="15"/>
      <c r="H1111" s="15"/>
      <c r="I1111" s="16"/>
    </row>
    <row r="1112" spans="1:9" x14ac:dyDescent="0.25">
      <c r="A1112" s="13"/>
      <c r="B1112" s="13"/>
      <c r="C1112" s="13"/>
      <c r="D1112" s="13"/>
      <c r="E1112" s="14"/>
      <c r="F1112" s="15"/>
      <c r="G1112" s="15"/>
      <c r="H1112" s="15"/>
      <c r="I1112" s="16"/>
    </row>
    <row r="1113" spans="1:9" x14ac:dyDescent="0.25">
      <c r="A1113" s="13"/>
      <c r="B1113" s="13"/>
      <c r="C1113" s="13"/>
      <c r="D1113" s="13"/>
      <c r="E1113" s="14"/>
      <c r="F1113" s="15"/>
      <c r="G1113" s="15"/>
      <c r="H1113" s="15"/>
      <c r="I1113" s="16"/>
    </row>
    <row r="1114" spans="1:9" x14ac:dyDescent="0.25">
      <c r="A1114" s="13"/>
      <c r="B1114" s="13"/>
      <c r="C1114" s="13"/>
      <c r="D1114" s="13"/>
      <c r="E1114" s="14"/>
      <c r="F1114" s="15"/>
      <c r="G1114" s="15"/>
      <c r="H1114" s="15"/>
      <c r="I1114" s="16"/>
    </row>
    <row r="1115" spans="1:9" x14ac:dyDescent="0.25">
      <c r="A1115" s="13"/>
      <c r="B1115" s="13"/>
      <c r="C1115" s="13"/>
      <c r="D1115" s="13"/>
      <c r="E1115" s="14"/>
      <c r="F1115" s="15"/>
      <c r="G1115" s="15"/>
      <c r="H1115" s="15"/>
      <c r="I1115" s="16"/>
    </row>
    <row r="1116" spans="1:9" x14ac:dyDescent="0.25">
      <c r="A1116" s="13"/>
      <c r="B1116" s="13"/>
      <c r="C1116" s="13"/>
      <c r="D1116" s="13"/>
      <c r="E1116" s="14"/>
      <c r="F1116" s="15"/>
      <c r="G1116" s="15"/>
      <c r="H1116" s="15"/>
      <c r="I1116" s="16"/>
    </row>
    <row r="1117" spans="1:9" x14ac:dyDescent="0.25">
      <c r="A1117" s="13"/>
      <c r="B1117" s="13"/>
      <c r="C1117" s="13"/>
      <c r="D1117" s="13"/>
      <c r="E1117" s="14"/>
      <c r="F1117" s="15"/>
      <c r="G1117" s="15"/>
      <c r="H1117" s="15"/>
      <c r="I1117" s="16"/>
    </row>
    <row r="1118" spans="1:9" x14ac:dyDescent="0.25">
      <c r="A1118" s="13"/>
      <c r="B1118" s="13"/>
      <c r="C1118" s="13"/>
      <c r="D1118" s="13"/>
      <c r="E1118" s="14"/>
      <c r="F1118" s="15"/>
      <c r="G1118" s="15"/>
      <c r="H1118" s="15"/>
      <c r="I1118" s="16"/>
    </row>
    <row r="1119" spans="1:9" x14ac:dyDescent="0.25">
      <c r="A1119" s="13"/>
      <c r="B1119" s="13"/>
      <c r="C1119" s="13"/>
      <c r="D1119" s="13"/>
      <c r="E1119" s="14"/>
      <c r="F1119" s="15"/>
      <c r="G1119" s="15"/>
      <c r="H1119" s="15"/>
      <c r="I1119" s="16"/>
    </row>
    <row r="1120" spans="1:9" x14ac:dyDescent="0.25">
      <c r="A1120" s="13"/>
      <c r="B1120" s="13"/>
      <c r="C1120" s="13"/>
      <c r="D1120" s="13"/>
      <c r="E1120" s="14"/>
      <c r="F1120" s="15"/>
      <c r="G1120" s="15"/>
      <c r="H1120" s="15"/>
      <c r="I1120" s="16"/>
    </row>
    <row r="1121" spans="1:9" x14ac:dyDescent="0.25">
      <c r="A1121" s="13"/>
      <c r="B1121" s="13"/>
      <c r="C1121" s="13"/>
      <c r="D1121" s="13"/>
      <c r="E1121" s="14"/>
      <c r="F1121" s="15"/>
      <c r="G1121" s="15"/>
      <c r="H1121" s="15"/>
      <c r="I1121" s="16"/>
    </row>
    <row r="1122" spans="1:9" x14ac:dyDescent="0.25">
      <c r="A1122" s="13"/>
      <c r="B1122" s="13"/>
      <c r="C1122" s="13"/>
      <c r="D1122" s="13"/>
      <c r="E1122" s="14"/>
      <c r="F1122" s="15"/>
      <c r="G1122" s="15"/>
      <c r="H1122" s="15"/>
      <c r="I1122" s="16"/>
    </row>
    <row r="1123" spans="1:9" x14ac:dyDescent="0.25">
      <c r="A1123" s="13"/>
      <c r="B1123" s="13"/>
      <c r="C1123" s="13"/>
      <c r="D1123" s="13"/>
      <c r="E1123" s="14"/>
      <c r="F1123" s="15"/>
      <c r="G1123" s="15"/>
      <c r="H1123" s="15"/>
      <c r="I1123" s="16"/>
    </row>
    <row r="1124" spans="1:9" x14ac:dyDescent="0.25">
      <c r="A1124" s="13"/>
      <c r="B1124" s="13"/>
      <c r="C1124" s="13"/>
      <c r="D1124" s="13"/>
      <c r="E1124" s="14"/>
      <c r="F1124" s="15"/>
      <c r="G1124" s="15"/>
      <c r="H1124" s="15"/>
      <c r="I1124" s="16"/>
    </row>
    <row r="1125" spans="1:9" x14ac:dyDescent="0.25">
      <c r="A1125" s="13"/>
      <c r="B1125" s="13"/>
      <c r="C1125" s="13"/>
      <c r="D1125" s="13"/>
      <c r="E1125" s="14"/>
      <c r="F1125" s="15"/>
      <c r="G1125" s="15"/>
      <c r="H1125" s="15"/>
      <c r="I1125" s="16"/>
    </row>
    <row r="1126" spans="1:9" x14ac:dyDescent="0.25">
      <c r="A1126" s="13"/>
      <c r="B1126" s="13"/>
      <c r="C1126" s="13"/>
      <c r="D1126" s="13"/>
      <c r="E1126" s="14"/>
      <c r="F1126" s="15"/>
      <c r="G1126" s="15"/>
      <c r="H1126" s="15"/>
      <c r="I1126" s="16"/>
    </row>
    <row r="1127" spans="1:9" x14ac:dyDescent="0.25">
      <c r="A1127" s="13"/>
      <c r="B1127" s="13"/>
      <c r="C1127" s="13"/>
      <c r="D1127" s="13"/>
      <c r="E1127" s="14"/>
      <c r="F1127" s="15"/>
      <c r="G1127" s="15"/>
      <c r="H1127" s="15"/>
      <c r="I1127" s="16"/>
    </row>
    <row r="1128" spans="1:9" x14ac:dyDescent="0.25">
      <c r="A1128" s="13"/>
      <c r="B1128" s="13"/>
      <c r="C1128" s="13"/>
      <c r="D1128" s="13"/>
      <c r="E1128" s="14"/>
      <c r="F1128" s="15"/>
      <c r="G1128" s="15"/>
      <c r="H1128" s="15"/>
      <c r="I1128" s="16"/>
    </row>
    <row r="1129" spans="1:9" x14ac:dyDescent="0.25">
      <c r="A1129" s="13"/>
      <c r="B1129" s="13"/>
      <c r="C1129" s="13"/>
      <c r="D1129" s="13"/>
      <c r="E1129" s="14"/>
      <c r="F1129" s="15"/>
      <c r="G1129" s="15"/>
      <c r="H1129" s="15"/>
      <c r="I1129" s="16"/>
    </row>
    <row r="1130" spans="1:9" x14ac:dyDescent="0.25">
      <c r="A1130" s="13"/>
      <c r="B1130" s="13"/>
      <c r="C1130" s="13"/>
      <c r="D1130" s="13"/>
      <c r="E1130" s="14"/>
      <c r="F1130" s="15"/>
      <c r="G1130" s="15"/>
      <c r="H1130" s="15"/>
      <c r="I1130" s="16"/>
    </row>
    <row r="1131" spans="1:9" x14ac:dyDescent="0.25">
      <c r="A1131" s="13"/>
      <c r="B1131" s="13"/>
      <c r="C1131" s="13"/>
      <c r="D1131" s="13"/>
      <c r="E1131" s="14"/>
      <c r="F1131" s="15"/>
      <c r="G1131" s="15"/>
      <c r="H1131" s="15"/>
      <c r="I1131" s="16"/>
    </row>
    <row r="1132" spans="1:9" x14ac:dyDescent="0.25">
      <c r="A1132" s="13"/>
      <c r="B1132" s="13"/>
      <c r="C1132" s="13"/>
      <c r="D1132" s="13"/>
      <c r="E1132" s="14"/>
      <c r="F1132" s="15"/>
      <c r="G1132" s="15"/>
      <c r="H1132" s="15"/>
      <c r="I1132" s="16"/>
    </row>
    <row r="1133" spans="1:9" x14ac:dyDescent="0.25">
      <c r="A1133" s="13"/>
      <c r="B1133" s="13"/>
      <c r="C1133" s="13"/>
      <c r="D1133" s="13"/>
      <c r="E1133" s="14"/>
      <c r="F1133" s="15"/>
      <c r="G1133" s="15"/>
      <c r="H1133" s="15"/>
      <c r="I1133" s="16"/>
    </row>
    <row r="1134" spans="1:9" x14ac:dyDescent="0.25">
      <c r="A1134" s="13"/>
      <c r="B1134" s="13"/>
      <c r="C1134" s="13"/>
      <c r="D1134" s="13"/>
      <c r="E1134" s="14"/>
      <c r="F1134" s="15"/>
      <c r="G1134" s="15"/>
      <c r="H1134" s="15"/>
      <c r="I1134" s="16"/>
    </row>
    <row r="1135" spans="1:9" x14ac:dyDescent="0.25">
      <c r="A1135" s="13"/>
      <c r="B1135" s="13"/>
      <c r="C1135" s="13"/>
      <c r="D1135" s="13"/>
      <c r="E1135" s="14"/>
      <c r="F1135" s="15"/>
      <c r="G1135" s="15"/>
      <c r="H1135" s="15"/>
      <c r="I1135" s="16"/>
    </row>
    <row r="1136" spans="1:9" x14ac:dyDescent="0.25">
      <c r="A1136" s="13"/>
      <c r="B1136" s="13"/>
      <c r="C1136" s="13"/>
      <c r="D1136" s="13"/>
      <c r="E1136" s="14"/>
      <c r="F1136" s="15"/>
      <c r="G1136" s="15"/>
      <c r="H1136" s="15"/>
      <c r="I1136" s="16"/>
    </row>
    <row r="1137" spans="1:9" x14ac:dyDescent="0.25">
      <c r="A1137" s="13"/>
      <c r="B1137" s="13"/>
      <c r="C1137" s="13"/>
      <c r="D1137" s="13"/>
      <c r="E1137" s="14"/>
      <c r="F1137" s="15"/>
      <c r="G1137" s="15"/>
      <c r="H1137" s="15"/>
      <c r="I1137" s="16"/>
    </row>
    <row r="1138" spans="1:9" x14ac:dyDescent="0.25">
      <c r="A1138" s="13"/>
      <c r="B1138" s="13"/>
      <c r="C1138" s="13"/>
      <c r="D1138" s="13"/>
      <c r="E1138" s="14"/>
      <c r="F1138" s="15"/>
      <c r="G1138" s="15"/>
      <c r="H1138" s="15"/>
      <c r="I1138" s="16"/>
    </row>
    <row r="1139" spans="1:9" x14ac:dyDescent="0.25">
      <c r="A1139" s="13"/>
      <c r="B1139" s="13"/>
      <c r="C1139" s="13"/>
      <c r="D1139" s="13"/>
      <c r="E1139" s="14"/>
      <c r="F1139" s="15"/>
      <c r="G1139" s="15"/>
      <c r="H1139" s="15"/>
      <c r="I1139" s="16"/>
    </row>
    <row r="1140" spans="1:9" x14ac:dyDescent="0.25">
      <c r="A1140" s="13"/>
      <c r="B1140" s="13"/>
      <c r="C1140" s="13"/>
      <c r="D1140" s="13"/>
      <c r="E1140" s="14"/>
      <c r="F1140" s="15"/>
      <c r="G1140" s="15"/>
      <c r="H1140" s="15"/>
      <c r="I1140" s="16"/>
    </row>
    <row r="1141" spans="1:9" x14ac:dyDescent="0.25">
      <c r="A1141" s="13"/>
      <c r="B1141" s="13"/>
      <c r="C1141" s="13"/>
      <c r="D1141" s="13"/>
      <c r="E1141" s="14"/>
      <c r="F1141" s="15"/>
      <c r="G1141" s="15"/>
      <c r="H1141" s="15"/>
      <c r="I1141" s="16"/>
    </row>
    <row r="1142" spans="1:9" x14ac:dyDescent="0.25">
      <c r="A1142" s="13"/>
      <c r="B1142" s="13"/>
      <c r="C1142" s="13"/>
      <c r="D1142" s="13"/>
      <c r="E1142" s="14"/>
      <c r="F1142" s="15"/>
      <c r="G1142" s="15"/>
      <c r="H1142" s="15"/>
      <c r="I1142" s="16"/>
    </row>
    <row r="1143" spans="1:9" x14ac:dyDescent="0.25">
      <c r="A1143" s="13"/>
      <c r="B1143" s="13"/>
      <c r="C1143" s="13"/>
      <c r="D1143" s="13"/>
      <c r="E1143" s="14"/>
      <c r="F1143" s="15"/>
      <c r="G1143" s="15"/>
      <c r="H1143" s="15"/>
      <c r="I1143" s="16"/>
    </row>
    <row r="1144" spans="1:9" x14ac:dyDescent="0.25">
      <c r="A1144" s="13"/>
      <c r="B1144" s="13"/>
      <c r="C1144" s="13"/>
      <c r="D1144" s="13"/>
      <c r="E1144" s="14"/>
      <c r="F1144" s="15"/>
      <c r="G1144" s="15"/>
      <c r="H1144" s="15"/>
      <c r="I1144" s="16"/>
    </row>
    <row r="1145" spans="1:9" x14ac:dyDescent="0.25">
      <c r="A1145" s="13"/>
      <c r="B1145" s="13"/>
      <c r="C1145" s="13"/>
      <c r="D1145" s="13"/>
      <c r="E1145" s="14"/>
      <c r="F1145" s="15"/>
      <c r="G1145" s="15"/>
      <c r="H1145" s="15"/>
      <c r="I1145" s="16"/>
    </row>
    <row r="1146" spans="1:9" x14ac:dyDescent="0.25">
      <c r="A1146" s="13"/>
      <c r="B1146" s="13"/>
      <c r="C1146" s="13"/>
      <c r="D1146" s="13"/>
      <c r="E1146" s="14"/>
      <c r="F1146" s="15"/>
      <c r="G1146" s="15"/>
      <c r="H1146" s="15"/>
      <c r="I1146" s="16"/>
    </row>
    <row r="1147" spans="1:9" x14ac:dyDescent="0.25">
      <c r="A1147" s="13"/>
      <c r="B1147" s="13"/>
      <c r="C1147" s="13"/>
      <c r="D1147" s="13"/>
      <c r="E1147" s="14"/>
      <c r="F1147" s="15"/>
      <c r="G1147" s="15"/>
      <c r="H1147" s="15"/>
      <c r="I1147" s="16"/>
    </row>
    <row r="1148" spans="1:9" x14ac:dyDescent="0.25">
      <c r="A1148" s="13"/>
      <c r="B1148" s="13"/>
      <c r="C1148" s="13"/>
      <c r="D1148" s="13"/>
      <c r="E1148" s="14"/>
      <c r="F1148" s="15"/>
      <c r="G1148" s="15"/>
      <c r="H1148" s="15"/>
      <c r="I1148" s="16"/>
    </row>
    <row r="1149" spans="1:9" x14ac:dyDescent="0.25">
      <c r="A1149" s="13"/>
      <c r="B1149" s="13"/>
      <c r="C1149" s="13"/>
      <c r="D1149" s="13"/>
      <c r="E1149" s="14"/>
      <c r="F1149" s="15"/>
      <c r="G1149" s="15"/>
      <c r="H1149" s="15"/>
      <c r="I1149" s="16"/>
    </row>
    <row r="1150" spans="1:9" x14ac:dyDescent="0.25">
      <c r="A1150" s="13"/>
      <c r="B1150" s="13"/>
      <c r="C1150" s="13"/>
      <c r="D1150" s="13"/>
      <c r="E1150" s="14"/>
      <c r="F1150" s="15"/>
      <c r="G1150" s="15"/>
      <c r="H1150" s="15"/>
      <c r="I1150" s="16"/>
    </row>
    <row r="1151" spans="1:9" x14ac:dyDescent="0.25">
      <c r="A1151" s="13"/>
      <c r="B1151" s="13"/>
      <c r="C1151" s="13"/>
      <c r="D1151" s="13"/>
      <c r="E1151" s="14"/>
      <c r="F1151" s="15"/>
      <c r="G1151" s="15"/>
      <c r="H1151" s="15"/>
      <c r="I1151" s="16"/>
    </row>
    <row r="1152" spans="1:9" x14ac:dyDescent="0.25">
      <c r="A1152" s="13"/>
      <c r="B1152" s="13"/>
      <c r="C1152" s="13"/>
      <c r="D1152" s="13"/>
      <c r="E1152" s="14"/>
      <c r="F1152" s="15"/>
      <c r="G1152" s="15"/>
      <c r="H1152" s="15"/>
      <c r="I1152" s="16"/>
    </row>
    <row r="1153" spans="1:9" x14ac:dyDescent="0.25">
      <c r="A1153" s="13"/>
      <c r="B1153" s="13"/>
      <c r="C1153" s="13"/>
      <c r="D1153" s="13"/>
      <c r="E1153" s="14"/>
      <c r="F1153" s="15"/>
      <c r="G1153" s="15"/>
      <c r="H1153" s="15"/>
      <c r="I1153" s="16"/>
    </row>
    <row r="1154" spans="1:9" x14ac:dyDescent="0.25">
      <c r="A1154" s="13"/>
      <c r="B1154" s="13"/>
      <c r="C1154" s="13"/>
      <c r="D1154" s="13"/>
      <c r="E1154" s="14"/>
      <c r="F1154" s="15"/>
      <c r="G1154" s="15"/>
      <c r="H1154" s="15"/>
      <c r="I1154" s="16"/>
    </row>
    <row r="1155" spans="1:9" x14ac:dyDescent="0.25">
      <c r="A1155" s="13"/>
      <c r="B1155" s="13"/>
      <c r="C1155" s="13"/>
      <c r="D1155" s="13"/>
      <c r="E1155" s="14"/>
      <c r="F1155" s="15"/>
      <c r="G1155" s="15"/>
      <c r="H1155" s="15"/>
      <c r="I1155" s="16"/>
    </row>
    <row r="1156" spans="1:9" x14ac:dyDescent="0.25">
      <c r="A1156" s="13"/>
      <c r="B1156" s="13"/>
      <c r="C1156" s="13"/>
      <c r="D1156" s="13"/>
      <c r="E1156" s="14"/>
      <c r="F1156" s="15"/>
      <c r="G1156" s="15"/>
      <c r="H1156" s="15"/>
      <c r="I1156" s="16"/>
    </row>
    <row r="1157" spans="1:9" x14ac:dyDescent="0.25">
      <c r="A1157" s="13"/>
      <c r="B1157" s="13"/>
      <c r="C1157" s="13"/>
      <c r="D1157" s="13"/>
      <c r="E1157" s="14"/>
      <c r="F1157" s="15"/>
      <c r="G1157" s="15"/>
      <c r="H1157" s="15"/>
      <c r="I1157" s="16"/>
    </row>
    <row r="1158" spans="1:9" x14ac:dyDescent="0.25">
      <c r="A1158" s="13"/>
      <c r="B1158" s="13"/>
      <c r="C1158" s="13"/>
      <c r="D1158" s="13"/>
      <c r="E1158" s="14"/>
      <c r="F1158" s="15"/>
      <c r="G1158" s="15"/>
      <c r="H1158" s="15"/>
      <c r="I1158" s="16"/>
    </row>
    <row r="1159" spans="1:9" x14ac:dyDescent="0.25">
      <c r="A1159" s="13"/>
      <c r="B1159" s="13"/>
      <c r="C1159" s="13"/>
      <c r="D1159" s="13"/>
      <c r="E1159" s="14"/>
      <c r="F1159" s="15"/>
      <c r="G1159" s="15"/>
      <c r="H1159" s="15"/>
      <c r="I1159" s="16"/>
    </row>
    <row r="1160" spans="1:9" x14ac:dyDescent="0.25">
      <c r="A1160" s="13"/>
      <c r="B1160" s="13"/>
      <c r="C1160" s="13"/>
      <c r="D1160" s="13"/>
      <c r="E1160" s="14"/>
      <c r="F1160" s="15"/>
      <c r="G1160" s="15"/>
      <c r="H1160" s="15"/>
      <c r="I1160" s="16"/>
    </row>
    <row r="1161" spans="1:9" x14ac:dyDescent="0.25">
      <c r="A1161" s="13"/>
      <c r="B1161" s="13"/>
      <c r="C1161" s="13"/>
      <c r="D1161" s="13"/>
      <c r="E1161" s="14"/>
      <c r="F1161" s="15"/>
      <c r="G1161" s="15"/>
      <c r="H1161" s="15"/>
      <c r="I1161" s="16"/>
    </row>
    <row r="1162" spans="1:9" x14ac:dyDescent="0.25">
      <c r="A1162" s="13"/>
      <c r="B1162" s="13"/>
      <c r="C1162" s="13"/>
      <c r="D1162" s="13"/>
      <c r="E1162" s="14"/>
      <c r="F1162" s="15"/>
      <c r="G1162" s="15"/>
      <c r="H1162" s="15"/>
      <c r="I1162" s="16"/>
    </row>
    <row r="1163" spans="1:9" x14ac:dyDescent="0.25">
      <c r="A1163" s="13"/>
      <c r="B1163" s="13"/>
      <c r="C1163" s="13"/>
      <c r="D1163" s="13"/>
      <c r="E1163" s="14"/>
      <c r="F1163" s="15"/>
      <c r="G1163" s="15"/>
      <c r="H1163" s="15"/>
      <c r="I1163" s="16"/>
    </row>
    <row r="1164" spans="1:9" x14ac:dyDescent="0.25">
      <c r="A1164" s="13"/>
      <c r="B1164" s="13"/>
      <c r="C1164" s="13"/>
      <c r="D1164" s="13"/>
      <c r="E1164" s="14"/>
      <c r="F1164" s="15"/>
      <c r="G1164" s="15"/>
      <c r="H1164" s="15"/>
      <c r="I1164" s="16"/>
    </row>
    <row r="1165" spans="1:9" x14ac:dyDescent="0.25">
      <c r="A1165" s="13"/>
      <c r="B1165" s="13"/>
      <c r="C1165" s="13"/>
      <c r="D1165" s="13"/>
      <c r="E1165" s="14"/>
      <c r="F1165" s="15"/>
      <c r="G1165" s="15"/>
      <c r="H1165" s="15"/>
      <c r="I1165" s="16"/>
    </row>
    <row r="1166" spans="1:9" x14ac:dyDescent="0.25">
      <c r="A1166" s="13"/>
      <c r="B1166" s="13"/>
      <c r="C1166" s="13"/>
      <c r="D1166" s="13"/>
      <c r="E1166" s="14"/>
      <c r="F1166" s="15"/>
      <c r="G1166" s="15"/>
      <c r="H1166" s="15"/>
      <c r="I1166" s="16"/>
    </row>
    <row r="1167" spans="1:9" x14ac:dyDescent="0.25">
      <c r="A1167" s="13"/>
      <c r="B1167" s="13"/>
      <c r="C1167" s="13"/>
      <c r="D1167" s="13"/>
      <c r="E1167" s="14"/>
      <c r="F1167" s="15"/>
      <c r="G1167" s="15"/>
      <c r="H1167" s="15"/>
      <c r="I1167" s="16"/>
    </row>
    <row r="1168" spans="1:9" x14ac:dyDescent="0.25">
      <c r="A1168" s="13"/>
      <c r="B1168" s="13"/>
      <c r="C1168" s="13"/>
      <c r="D1168" s="13"/>
      <c r="E1168" s="14"/>
      <c r="F1168" s="15"/>
      <c r="G1168" s="15"/>
      <c r="H1168" s="15"/>
      <c r="I1168" s="16"/>
    </row>
    <row r="1169" spans="1:9" x14ac:dyDescent="0.25">
      <c r="A1169" s="13"/>
      <c r="B1169" s="13"/>
      <c r="C1169" s="13"/>
      <c r="D1169" s="13"/>
      <c r="E1169" s="14"/>
      <c r="F1169" s="15"/>
      <c r="G1169" s="15"/>
      <c r="H1169" s="15"/>
      <c r="I1169" s="16"/>
    </row>
    <row r="1170" spans="1:9" x14ac:dyDescent="0.25">
      <c r="A1170" s="13"/>
      <c r="B1170" s="13"/>
      <c r="C1170" s="13"/>
      <c r="D1170" s="13"/>
      <c r="E1170" s="14"/>
      <c r="F1170" s="15"/>
      <c r="G1170" s="15"/>
      <c r="H1170" s="15"/>
      <c r="I1170" s="16"/>
    </row>
    <row r="1171" spans="1:9" x14ac:dyDescent="0.25">
      <c r="A1171" s="13"/>
      <c r="B1171" s="13"/>
      <c r="C1171" s="13"/>
      <c r="D1171" s="13"/>
      <c r="E1171" s="14"/>
      <c r="F1171" s="15"/>
      <c r="G1171" s="15"/>
      <c r="H1171" s="15"/>
      <c r="I1171" s="16"/>
    </row>
    <row r="1172" spans="1:9" x14ac:dyDescent="0.25">
      <c r="A1172" s="13"/>
      <c r="B1172" s="13"/>
      <c r="C1172" s="13"/>
      <c r="D1172" s="13"/>
      <c r="E1172" s="14"/>
      <c r="F1172" s="15"/>
      <c r="G1172" s="15"/>
      <c r="H1172" s="15"/>
      <c r="I1172" s="16"/>
    </row>
    <row r="1173" spans="1:9" x14ac:dyDescent="0.25">
      <c r="A1173" s="13"/>
      <c r="B1173" s="13"/>
      <c r="C1173" s="13"/>
      <c r="D1173" s="13"/>
      <c r="E1173" s="14"/>
      <c r="F1173" s="15"/>
      <c r="G1173" s="15"/>
      <c r="H1173" s="15"/>
      <c r="I1173" s="16"/>
    </row>
    <row r="1174" spans="1:9" x14ac:dyDescent="0.25">
      <c r="A1174" s="13"/>
      <c r="B1174" s="13"/>
      <c r="C1174" s="13"/>
      <c r="D1174" s="13"/>
      <c r="E1174" s="14"/>
      <c r="F1174" s="15"/>
      <c r="G1174" s="15"/>
      <c r="H1174" s="15"/>
      <c r="I1174" s="16"/>
    </row>
    <row r="1175" spans="1:9" x14ac:dyDescent="0.25">
      <c r="A1175" s="13"/>
      <c r="B1175" s="13"/>
      <c r="C1175" s="13"/>
      <c r="D1175" s="13"/>
      <c r="E1175" s="14"/>
      <c r="F1175" s="15"/>
      <c r="G1175" s="15"/>
      <c r="H1175" s="15"/>
      <c r="I1175" s="16"/>
    </row>
    <row r="1176" spans="1:9" x14ac:dyDescent="0.25">
      <c r="A1176" s="13"/>
      <c r="B1176" s="13"/>
      <c r="C1176" s="13"/>
      <c r="D1176" s="13"/>
      <c r="E1176" s="14"/>
      <c r="F1176" s="15"/>
      <c r="G1176" s="15"/>
      <c r="H1176" s="15"/>
      <c r="I1176" s="16"/>
    </row>
    <row r="1177" spans="1:9" x14ac:dyDescent="0.25">
      <c r="A1177" s="13"/>
      <c r="B1177" s="13"/>
      <c r="C1177" s="13"/>
      <c r="D1177" s="13"/>
      <c r="E1177" s="14"/>
      <c r="F1177" s="15"/>
      <c r="G1177" s="15"/>
      <c r="H1177" s="15"/>
      <c r="I1177" s="16"/>
    </row>
    <row r="1178" spans="1:9" x14ac:dyDescent="0.25">
      <c r="A1178" s="13"/>
      <c r="B1178" s="13"/>
      <c r="C1178" s="13"/>
      <c r="D1178" s="13"/>
      <c r="E1178" s="14"/>
      <c r="F1178" s="15"/>
      <c r="G1178" s="15"/>
      <c r="H1178" s="15"/>
      <c r="I1178" s="16"/>
    </row>
    <row r="1179" spans="1:9" x14ac:dyDescent="0.25">
      <c r="A1179" s="13"/>
      <c r="B1179" s="13"/>
      <c r="C1179" s="13"/>
      <c r="D1179" s="13"/>
      <c r="E1179" s="14"/>
      <c r="F1179" s="15"/>
      <c r="G1179" s="15"/>
      <c r="H1179" s="15"/>
      <c r="I1179" s="16"/>
    </row>
    <row r="1180" spans="1:9" x14ac:dyDescent="0.25">
      <c r="A1180" s="13"/>
      <c r="B1180" s="13"/>
      <c r="C1180" s="13"/>
      <c r="D1180" s="13"/>
      <c r="E1180" s="14"/>
      <c r="F1180" s="15"/>
      <c r="G1180" s="15"/>
      <c r="H1180" s="15"/>
      <c r="I1180" s="16"/>
    </row>
    <row r="1181" spans="1:9" x14ac:dyDescent="0.25">
      <c r="A1181" s="13"/>
      <c r="B1181" s="13"/>
      <c r="C1181" s="13"/>
      <c r="D1181" s="13"/>
      <c r="E1181" s="14"/>
      <c r="F1181" s="15"/>
      <c r="G1181" s="15"/>
      <c r="H1181" s="15"/>
      <c r="I1181" s="16"/>
    </row>
    <row r="1182" spans="1:9" x14ac:dyDescent="0.25">
      <c r="A1182" s="13"/>
      <c r="B1182" s="13"/>
      <c r="C1182" s="13"/>
      <c r="D1182" s="13"/>
      <c r="E1182" s="14"/>
      <c r="F1182" s="15"/>
      <c r="G1182" s="15"/>
      <c r="H1182" s="15"/>
      <c r="I1182" s="16"/>
    </row>
    <row r="1183" spans="1:9" x14ac:dyDescent="0.25">
      <c r="A1183" s="13"/>
      <c r="B1183" s="13"/>
      <c r="C1183" s="13"/>
      <c r="D1183" s="13"/>
      <c r="E1183" s="14"/>
      <c r="F1183" s="15"/>
      <c r="G1183" s="15"/>
      <c r="H1183" s="15"/>
      <c r="I1183" s="16"/>
    </row>
    <row r="1184" spans="1:9" x14ac:dyDescent="0.25">
      <c r="A1184" s="13"/>
      <c r="B1184" s="13"/>
      <c r="C1184" s="13"/>
      <c r="D1184" s="13"/>
      <c r="E1184" s="14"/>
      <c r="F1184" s="15"/>
      <c r="G1184" s="15"/>
      <c r="H1184" s="15"/>
      <c r="I1184" s="16"/>
    </row>
    <row r="1185" spans="1:9" x14ac:dyDescent="0.25">
      <c r="A1185" s="13"/>
      <c r="B1185" s="13"/>
      <c r="C1185" s="13"/>
      <c r="D1185" s="13"/>
      <c r="E1185" s="14"/>
      <c r="F1185" s="15"/>
      <c r="G1185" s="15"/>
      <c r="H1185" s="15"/>
      <c r="I1185" s="16"/>
    </row>
    <row r="1186" spans="1:9" x14ac:dyDescent="0.25">
      <c r="A1186" s="13"/>
      <c r="B1186" s="13"/>
      <c r="C1186" s="13"/>
      <c r="D1186" s="13"/>
      <c r="E1186" s="14"/>
      <c r="F1186" s="15"/>
      <c r="G1186" s="15"/>
      <c r="H1186" s="15"/>
      <c r="I1186" s="16"/>
    </row>
    <row r="1187" spans="1:9" x14ac:dyDescent="0.25">
      <c r="A1187" s="13"/>
      <c r="B1187" s="13"/>
      <c r="C1187" s="13"/>
      <c r="D1187" s="13"/>
      <c r="E1187" s="14"/>
      <c r="F1187" s="15"/>
      <c r="G1187" s="15"/>
      <c r="H1187" s="15"/>
      <c r="I1187" s="16"/>
    </row>
    <row r="1188" spans="1:9" x14ac:dyDescent="0.25">
      <c r="A1188" s="13"/>
      <c r="B1188" s="13"/>
      <c r="C1188" s="13"/>
      <c r="D1188" s="13"/>
      <c r="E1188" s="14"/>
      <c r="F1188" s="15"/>
      <c r="G1188" s="15"/>
      <c r="H1188" s="15"/>
      <c r="I1188" s="16"/>
    </row>
    <row r="1189" spans="1:9" x14ac:dyDescent="0.25">
      <c r="A1189" s="13"/>
      <c r="B1189" s="13"/>
      <c r="C1189" s="13"/>
      <c r="D1189" s="13"/>
      <c r="E1189" s="14"/>
      <c r="F1189" s="15"/>
      <c r="G1189" s="15"/>
      <c r="H1189" s="15"/>
      <c r="I1189" s="16"/>
    </row>
    <row r="1190" spans="1:9" x14ac:dyDescent="0.25">
      <c r="A1190" s="13"/>
      <c r="B1190" s="13"/>
      <c r="C1190" s="13"/>
      <c r="D1190" s="13"/>
      <c r="E1190" s="14"/>
      <c r="F1190" s="15"/>
      <c r="G1190" s="15"/>
      <c r="H1190" s="15"/>
      <c r="I1190" s="16"/>
    </row>
    <row r="1191" spans="1:9" x14ac:dyDescent="0.25">
      <c r="A1191" s="13"/>
      <c r="B1191" s="13"/>
      <c r="C1191" s="13"/>
      <c r="D1191" s="13"/>
      <c r="E1191" s="14"/>
      <c r="F1191" s="15"/>
      <c r="G1191" s="15"/>
      <c r="H1191" s="15"/>
      <c r="I1191" s="16"/>
    </row>
    <row r="1192" spans="1:9" x14ac:dyDescent="0.25">
      <c r="A1192" s="13"/>
      <c r="B1192" s="13"/>
      <c r="C1192" s="13"/>
      <c r="D1192" s="13"/>
      <c r="E1192" s="14"/>
      <c r="F1192" s="15"/>
      <c r="G1192" s="15"/>
      <c r="H1192" s="15"/>
      <c r="I1192" s="16"/>
    </row>
    <row r="1193" spans="1:9" x14ac:dyDescent="0.25">
      <c r="A1193" s="13"/>
      <c r="B1193" s="13"/>
      <c r="C1193" s="13"/>
      <c r="D1193" s="13"/>
      <c r="E1193" s="14"/>
      <c r="F1193" s="15"/>
      <c r="G1193" s="15"/>
      <c r="H1193" s="15"/>
      <c r="I1193" s="16"/>
    </row>
    <row r="1194" spans="1:9" x14ac:dyDescent="0.25">
      <c r="A1194" s="13"/>
      <c r="B1194" s="13"/>
      <c r="C1194" s="13"/>
      <c r="D1194" s="13"/>
      <c r="E1194" s="14"/>
      <c r="F1194" s="15"/>
      <c r="G1194" s="15"/>
      <c r="H1194" s="15"/>
      <c r="I1194" s="16"/>
    </row>
    <row r="1195" spans="1:9" x14ac:dyDescent="0.25">
      <c r="A1195" s="13"/>
      <c r="B1195" s="13"/>
      <c r="C1195" s="13"/>
      <c r="D1195" s="13"/>
      <c r="E1195" s="14"/>
      <c r="F1195" s="15"/>
      <c r="G1195" s="15"/>
      <c r="H1195" s="15"/>
      <c r="I1195" s="16"/>
    </row>
    <row r="1196" spans="1:9" x14ac:dyDescent="0.25">
      <c r="A1196" s="13"/>
      <c r="B1196" s="13"/>
      <c r="C1196" s="13"/>
      <c r="D1196" s="13"/>
      <c r="E1196" s="14"/>
      <c r="F1196" s="15"/>
      <c r="G1196" s="15"/>
      <c r="H1196" s="15"/>
      <c r="I1196" s="16"/>
    </row>
    <row r="1197" spans="1:9" x14ac:dyDescent="0.25">
      <c r="A1197" s="13"/>
      <c r="B1197" s="13"/>
      <c r="C1197" s="13"/>
      <c r="D1197" s="13"/>
      <c r="E1197" s="14"/>
      <c r="F1197" s="15"/>
      <c r="G1197" s="15"/>
      <c r="H1197" s="15"/>
      <c r="I1197" s="16"/>
    </row>
    <row r="1198" spans="1:9" x14ac:dyDescent="0.25">
      <c r="A1198" s="13"/>
      <c r="B1198" s="13"/>
      <c r="C1198" s="13"/>
      <c r="D1198" s="13"/>
      <c r="E1198" s="14"/>
      <c r="F1198" s="15"/>
      <c r="G1198" s="15"/>
      <c r="H1198" s="15"/>
      <c r="I1198" s="16"/>
    </row>
    <row r="1199" spans="1:9" x14ac:dyDescent="0.25">
      <c r="A1199" s="13"/>
      <c r="B1199" s="13"/>
      <c r="C1199" s="13"/>
      <c r="D1199" s="13"/>
      <c r="E1199" s="14"/>
      <c r="F1199" s="15"/>
      <c r="G1199" s="15"/>
      <c r="H1199" s="15"/>
      <c r="I1199" s="16"/>
    </row>
    <row r="1200" spans="1:9" x14ac:dyDescent="0.25">
      <c r="A1200" s="13"/>
      <c r="B1200" s="13"/>
      <c r="C1200" s="13"/>
      <c r="D1200" s="13"/>
      <c r="E1200" s="14"/>
      <c r="F1200" s="15"/>
      <c r="G1200" s="15"/>
      <c r="H1200" s="15"/>
      <c r="I1200" s="16"/>
    </row>
    <row r="1201" spans="1:9" x14ac:dyDescent="0.25">
      <c r="A1201" s="13"/>
      <c r="B1201" s="13"/>
      <c r="C1201" s="13"/>
      <c r="D1201" s="13"/>
      <c r="E1201" s="14"/>
      <c r="F1201" s="15"/>
      <c r="G1201" s="15"/>
      <c r="H1201" s="15"/>
      <c r="I1201" s="16"/>
    </row>
    <row r="1202" spans="1:9" x14ac:dyDescent="0.25">
      <c r="A1202" s="13"/>
      <c r="B1202" s="13"/>
      <c r="C1202" s="13"/>
      <c r="D1202" s="13"/>
      <c r="E1202" s="14"/>
      <c r="F1202" s="15"/>
      <c r="G1202" s="15"/>
      <c r="H1202" s="15"/>
      <c r="I1202" s="16"/>
    </row>
    <row r="1203" spans="1:9" x14ac:dyDescent="0.25">
      <c r="A1203" s="13"/>
      <c r="B1203" s="13"/>
      <c r="C1203" s="13"/>
      <c r="D1203" s="13"/>
      <c r="E1203" s="14"/>
      <c r="F1203" s="15"/>
      <c r="G1203" s="15"/>
      <c r="H1203" s="15"/>
      <c r="I1203" s="16"/>
    </row>
    <row r="1204" spans="1:9" x14ac:dyDescent="0.25">
      <c r="A1204" s="13"/>
      <c r="B1204" s="13"/>
      <c r="C1204" s="13"/>
      <c r="D1204" s="13"/>
      <c r="E1204" s="14"/>
      <c r="F1204" s="15"/>
      <c r="G1204" s="15"/>
      <c r="H1204" s="15"/>
      <c r="I1204" s="16"/>
    </row>
    <row r="1205" spans="1:9" x14ac:dyDescent="0.25">
      <c r="A1205" s="13"/>
      <c r="B1205" s="13"/>
      <c r="C1205" s="13"/>
      <c r="D1205" s="13"/>
      <c r="E1205" s="14"/>
      <c r="F1205" s="15"/>
      <c r="G1205" s="15"/>
      <c r="H1205" s="15"/>
      <c r="I1205" s="16"/>
    </row>
    <row r="1206" spans="1:9" x14ac:dyDescent="0.25">
      <c r="A1206" s="13"/>
      <c r="B1206" s="13"/>
      <c r="C1206" s="13"/>
      <c r="D1206" s="13"/>
      <c r="E1206" s="14"/>
      <c r="F1206" s="15"/>
      <c r="G1206" s="15"/>
      <c r="H1206" s="15"/>
      <c r="I1206" s="16"/>
    </row>
    <row r="1207" spans="1:9" x14ac:dyDescent="0.25">
      <c r="A1207" s="13"/>
      <c r="B1207" s="13"/>
      <c r="C1207" s="13"/>
      <c r="D1207" s="13"/>
      <c r="E1207" s="14"/>
      <c r="F1207" s="15"/>
      <c r="G1207" s="15"/>
      <c r="H1207" s="15"/>
      <c r="I1207" s="16"/>
    </row>
    <row r="1208" spans="1:9" x14ac:dyDescent="0.25">
      <c r="A1208" s="13"/>
      <c r="B1208" s="13"/>
      <c r="C1208" s="13"/>
      <c r="D1208" s="13"/>
      <c r="E1208" s="14"/>
      <c r="F1208" s="15"/>
      <c r="G1208" s="15"/>
      <c r="H1208" s="15"/>
      <c r="I1208" s="16"/>
    </row>
    <row r="1209" spans="1:9" x14ac:dyDescent="0.25">
      <c r="A1209" s="13"/>
      <c r="B1209" s="13"/>
      <c r="C1209" s="13"/>
      <c r="D1209" s="13"/>
      <c r="E1209" s="14"/>
      <c r="F1209" s="15"/>
      <c r="G1209" s="15"/>
      <c r="H1209" s="15"/>
      <c r="I1209" s="16"/>
    </row>
    <row r="1210" spans="1:9" x14ac:dyDescent="0.25">
      <c r="A1210" s="13"/>
      <c r="B1210" s="13"/>
      <c r="C1210" s="13"/>
      <c r="D1210" s="13"/>
      <c r="E1210" s="14"/>
      <c r="F1210" s="15"/>
      <c r="G1210" s="15"/>
      <c r="H1210" s="15"/>
      <c r="I1210" s="16"/>
    </row>
    <row r="1211" spans="1:9" x14ac:dyDescent="0.25">
      <c r="A1211" s="13"/>
      <c r="B1211" s="13"/>
      <c r="C1211" s="13"/>
      <c r="D1211" s="13"/>
      <c r="E1211" s="14"/>
      <c r="F1211" s="15"/>
      <c r="G1211" s="15"/>
      <c r="H1211" s="15"/>
      <c r="I1211" s="16"/>
    </row>
    <row r="1212" spans="1:9" x14ac:dyDescent="0.25">
      <c r="A1212" s="13"/>
      <c r="B1212" s="13"/>
      <c r="C1212" s="13"/>
      <c r="D1212" s="13"/>
      <c r="E1212" s="14"/>
      <c r="F1212" s="15"/>
      <c r="G1212" s="15"/>
      <c r="H1212" s="15"/>
      <c r="I1212" s="16"/>
    </row>
    <row r="1213" spans="1:9" x14ac:dyDescent="0.25">
      <c r="A1213" s="13"/>
      <c r="B1213" s="13"/>
      <c r="C1213" s="13"/>
      <c r="D1213" s="13"/>
      <c r="E1213" s="14"/>
      <c r="F1213" s="15"/>
      <c r="G1213" s="15"/>
      <c r="H1213" s="15"/>
      <c r="I1213" s="16"/>
    </row>
    <row r="1214" spans="1:9" x14ac:dyDescent="0.25">
      <c r="A1214" s="13"/>
      <c r="B1214" s="13"/>
      <c r="C1214" s="13"/>
      <c r="D1214" s="13"/>
      <c r="E1214" s="14"/>
      <c r="F1214" s="15"/>
      <c r="G1214" s="15"/>
      <c r="H1214" s="15"/>
      <c r="I1214" s="16"/>
    </row>
    <row r="1215" spans="1:9" x14ac:dyDescent="0.25">
      <c r="A1215" s="13"/>
      <c r="B1215" s="13"/>
      <c r="C1215" s="13"/>
      <c r="D1215" s="13"/>
      <c r="E1215" s="14"/>
      <c r="F1215" s="15"/>
      <c r="G1215" s="15"/>
      <c r="H1215" s="15"/>
      <c r="I1215" s="16"/>
    </row>
    <row r="1216" spans="1:9" x14ac:dyDescent="0.25">
      <c r="A1216" s="13"/>
      <c r="B1216" s="13"/>
      <c r="C1216" s="13"/>
      <c r="D1216" s="13"/>
      <c r="E1216" s="14"/>
      <c r="F1216" s="15"/>
      <c r="G1216" s="15"/>
      <c r="H1216" s="15"/>
      <c r="I1216" s="16"/>
    </row>
    <row r="1217" spans="1:9" x14ac:dyDescent="0.25">
      <c r="A1217" s="13"/>
      <c r="B1217" s="13"/>
      <c r="C1217" s="13"/>
      <c r="D1217" s="13"/>
      <c r="E1217" s="14"/>
      <c r="F1217" s="15"/>
      <c r="G1217" s="15"/>
      <c r="H1217" s="15"/>
      <c r="I1217" s="16"/>
    </row>
    <row r="1218" spans="1:9" x14ac:dyDescent="0.25">
      <c r="A1218" s="13"/>
      <c r="B1218" s="13"/>
      <c r="C1218" s="13"/>
      <c r="D1218" s="13"/>
      <c r="E1218" s="14"/>
      <c r="F1218" s="15"/>
      <c r="G1218" s="15"/>
      <c r="H1218" s="15"/>
      <c r="I1218" s="16"/>
    </row>
    <row r="1219" spans="1:9" x14ac:dyDescent="0.25">
      <c r="A1219" s="13"/>
      <c r="B1219" s="13"/>
      <c r="C1219" s="13"/>
      <c r="D1219" s="13"/>
      <c r="E1219" s="14"/>
      <c r="F1219" s="15"/>
      <c r="G1219" s="15"/>
      <c r="H1219" s="15"/>
      <c r="I1219" s="16"/>
    </row>
    <row r="1220" spans="1:9" x14ac:dyDescent="0.25">
      <c r="A1220" s="13"/>
      <c r="B1220" s="13"/>
      <c r="C1220" s="13"/>
      <c r="D1220" s="13"/>
      <c r="E1220" s="14"/>
      <c r="F1220" s="15"/>
      <c r="G1220" s="15"/>
      <c r="H1220" s="15"/>
      <c r="I1220" s="16"/>
    </row>
    <row r="1221" spans="1:9" x14ac:dyDescent="0.25">
      <c r="A1221" s="13"/>
      <c r="B1221" s="13"/>
      <c r="C1221" s="13"/>
      <c r="D1221" s="13"/>
      <c r="E1221" s="14"/>
      <c r="F1221" s="15"/>
      <c r="G1221" s="15"/>
      <c r="H1221" s="15"/>
      <c r="I1221" s="16"/>
    </row>
    <row r="1222" spans="1:9" x14ac:dyDescent="0.25">
      <c r="A1222" s="13"/>
      <c r="B1222" s="13"/>
      <c r="C1222" s="13"/>
      <c r="D1222" s="13"/>
      <c r="E1222" s="14"/>
      <c r="F1222" s="15"/>
      <c r="G1222" s="15"/>
      <c r="H1222" s="15"/>
      <c r="I1222" s="16"/>
    </row>
    <row r="1223" spans="1:9" x14ac:dyDescent="0.25">
      <c r="A1223" s="13"/>
      <c r="B1223" s="13"/>
      <c r="C1223" s="13"/>
      <c r="D1223" s="13"/>
      <c r="E1223" s="14"/>
      <c r="F1223" s="15"/>
      <c r="G1223" s="15"/>
      <c r="H1223" s="15"/>
      <c r="I1223" s="16"/>
    </row>
    <row r="1224" spans="1:9" x14ac:dyDescent="0.25">
      <c r="A1224" s="13"/>
      <c r="B1224" s="13"/>
      <c r="C1224" s="13"/>
      <c r="D1224" s="13"/>
      <c r="E1224" s="14"/>
      <c r="F1224" s="15"/>
      <c r="G1224" s="15"/>
      <c r="H1224" s="15"/>
      <c r="I1224" s="16"/>
    </row>
    <row r="1225" spans="1:9" x14ac:dyDescent="0.25">
      <c r="A1225" s="13"/>
      <c r="B1225" s="13"/>
      <c r="C1225" s="13"/>
      <c r="D1225" s="13"/>
      <c r="E1225" s="14"/>
      <c r="F1225" s="15"/>
      <c r="G1225" s="15"/>
      <c r="H1225" s="15"/>
      <c r="I1225" s="16"/>
    </row>
    <row r="1226" spans="1:9" x14ac:dyDescent="0.25">
      <c r="A1226" s="13"/>
      <c r="B1226" s="13"/>
      <c r="C1226" s="13"/>
      <c r="D1226" s="13"/>
      <c r="E1226" s="14"/>
      <c r="F1226" s="15"/>
      <c r="G1226" s="15"/>
      <c r="H1226" s="15"/>
      <c r="I1226" s="16"/>
    </row>
    <row r="1227" spans="1:9" x14ac:dyDescent="0.25">
      <c r="A1227" s="13"/>
      <c r="B1227" s="13"/>
      <c r="C1227" s="13"/>
      <c r="D1227" s="13"/>
      <c r="E1227" s="14"/>
      <c r="F1227" s="15"/>
      <c r="G1227" s="15"/>
      <c r="H1227" s="15"/>
      <c r="I1227" s="16"/>
    </row>
    <row r="1228" spans="1:9" x14ac:dyDescent="0.25">
      <c r="A1228" s="13"/>
      <c r="B1228" s="13"/>
      <c r="C1228" s="13"/>
      <c r="D1228" s="13"/>
      <c r="E1228" s="14"/>
      <c r="F1228" s="15"/>
      <c r="G1228" s="15"/>
      <c r="H1228" s="15"/>
      <c r="I1228" s="16"/>
    </row>
    <row r="1229" spans="1:9" x14ac:dyDescent="0.25">
      <c r="A1229" s="13"/>
      <c r="B1229" s="13"/>
      <c r="C1229" s="13"/>
      <c r="D1229" s="13"/>
      <c r="E1229" s="14"/>
      <c r="F1229" s="15"/>
      <c r="G1229" s="15"/>
      <c r="H1229" s="15"/>
      <c r="I1229" s="16"/>
    </row>
    <row r="1230" spans="1:9" x14ac:dyDescent="0.25">
      <c r="A1230" s="13"/>
      <c r="B1230" s="13"/>
      <c r="C1230" s="13"/>
      <c r="D1230" s="13"/>
      <c r="E1230" s="14"/>
      <c r="F1230" s="15"/>
      <c r="G1230" s="15"/>
      <c r="H1230" s="15"/>
      <c r="I1230" s="16"/>
    </row>
    <row r="1231" spans="1:9" x14ac:dyDescent="0.25">
      <c r="A1231" s="13"/>
      <c r="B1231" s="13"/>
      <c r="C1231" s="13"/>
      <c r="D1231" s="13"/>
      <c r="E1231" s="14"/>
      <c r="F1231" s="15"/>
      <c r="G1231" s="15"/>
      <c r="H1231" s="15"/>
      <c r="I1231" s="16"/>
    </row>
    <row r="1232" spans="1:9" x14ac:dyDescent="0.25">
      <c r="A1232" s="13"/>
      <c r="B1232" s="13"/>
      <c r="C1232" s="13"/>
      <c r="D1232" s="13"/>
      <c r="E1232" s="14"/>
      <c r="F1232" s="15"/>
      <c r="G1232" s="15"/>
      <c r="H1232" s="15"/>
      <c r="I1232" s="16"/>
    </row>
    <row r="1233" spans="1:9" x14ac:dyDescent="0.25">
      <c r="A1233" s="13"/>
      <c r="B1233" s="13"/>
      <c r="C1233" s="13"/>
      <c r="D1233" s="13"/>
      <c r="E1233" s="14"/>
      <c r="F1233" s="15"/>
      <c r="G1233" s="15"/>
      <c r="H1233" s="15"/>
      <c r="I1233" s="16"/>
    </row>
    <row r="1234" spans="1:9" x14ac:dyDescent="0.25">
      <c r="A1234" s="13"/>
      <c r="B1234" s="13"/>
      <c r="C1234" s="13"/>
      <c r="D1234" s="13"/>
      <c r="E1234" s="14"/>
      <c r="F1234" s="15"/>
      <c r="G1234" s="15"/>
      <c r="H1234" s="15"/>
      <c r="I1234" s="16"/>
    </row>
    <row r="1235" spans="1:9" x14ac:dyDescent="0.25">
      <c r="A1235" s="13"/>
      <c r="B1235" s="13"/>
      <c r="C1235" s="13"/>
      <c r="D1235" s="13"/>
      <c r="E1235" s="14"/>
      <c r="F1235" s="15"/>
      <c r="G1235" s="15"/>
      <c r="H1235" s="15"/>
      <c r="I1235" s="16"/>
    </row>
    <row r="1236" spans="1:9" x14ac:dyDescent="0.25">
      <c r="A1236" s="13"/>
      <c r="B1236" s="13"/>
      <c r="C1236" s="13"/>
      <c r="D1236" s="13"/>
      <c r="E1236" s="14"/>
      <c r="F1236" s="15"/>
      <c r="G1236" s="15"/>
      <c r="H1236" s="15"/>
      <c r="I1236" s="16"/>
    </row>
    <row r="1237" spans="1:9" x14ac:dyDescent="0.25">
      <c r="A1237" s="13"/>
      <c r="B1237" s="13"/>
      <c r="C1237" s="13"/>
      <c r="D1237" s="13"/>
      <c r="E1237" s="14"/>
      <c r="F1237" s="15"/>
      <c r="G1237" s="15"/>
      <c r="H1237" s="15"/>
      <c r="I1237" s="16"/>
    </row>
    <row r="1238" spans="1:9" x14ac:dyDescent="0.25">
      <c r="A1238" s="13"/>
      <c r="B1238" s="13"/>
      <c r="C1238" s="13"/>
      <c r="D1238" s="13"/>
      <c r="E1238" s="14"/>
      <c r="F1238" s="15"/>
      <c r="G1238" s="15"/>
      <c r="H1238" s="15"/>
      <c r="I1238" s="16"/>
    </row>
    <row r="1239" spans="1:9" x14ac:dyDescent="0.25">
      <c r="A1239" s="13"/>
      <c r="B1239" s="13"/>
      <c r="C1239" s="13"/>
      <c r="D1239" s="13"/>
      <c r="E1239" s="14"/>
      <c r="F1239" s="15"/>
      <c r="G1239" s="15"/>
      <c r="H1239" s="15"/>
      <c r="I1239" s="16"/>
    </row>
    <row r="1240" spans="1:9" x14ac:dyDescent="0.25">
      <c r="A1240" s="13"/>
      <c r="B1240" s="13"/>
      <c r="C1240" s="13"/>
      <c r="D1240" s="13"/>
      <c r="E1240" s="14"/>
      <c r="F1240" s="15"/>
      <c r="G1240" s="15"/>
      <c r="H1240" s="15"/>
      <c r="I1240" s="16"/>
    </row>
    <row r="1241" spans="1:9" x14ac:dyDescent="0.25">
      <c r="A1241" s="13"/>
      <c r="B1241" s="13"/>
      <c r="C1241" s="13"/>
      <c r="D1241" s="13"/>
      <c r="E1241" s="14"/>
      <c r="F1241" s="15"/>
      <c r="G1241" s="15"/>
      <c r="H1241" s="15"/>
      <c r="I1241" s="16"/>
    </row>
    <row r="1242" spans="1:9" x14ac:dyDescent="0.25">
      <c r="A1242" s="13"/>
      <c r="B1242" s="13"/>
      <c r="C1242" s="13"/>
      <c r="D1242" s="13"/>
      <c r="E1242" s="14"/>
      <c r="F1242" s="15"/>
      <c r="G1242" s="15"/>
      <c r="H1242" s="15"/>
      <c r="I1242" s="16"/>
    </row>
    <row r="1243" spans="1:9" x14ac:dyDescent="0.25">
      <c r="A1243" s="13"/>
      <c r="B1243" s="13"/>
      <c r="C1243" s="13"/>
      <c r="D1243" s="13"/>
      <c r="E1243" s="14"/>
      <c r="F1243" s="15"/>
      <c r="G1243" s="15"/>
      <c r="H1243" s="15"/>
      <c r="I1243" s="16"/>
    </row>
    <row r="1244" spans="1:9" x14ac:dyDescent="0.25">
      <c r="A1244" s="13"/>
      <c r="B1244" s="13"/>
      <c r="C1244" s="13"/>
      <c r="D1244" s="13"/>
      <c r="E1244" s="14"/>
      <c r="F1244" s="15"/>
      <c r="G1244" s="15"/>
      <c r="H1244" s="15"/>
      <c r="I1244" s="16"/>
    </row>
    <row r="1245" spans="1:9" x14ac:dyDescent="0.25">
      <c r="A1245" s="13"/>
      <c r="B1245" s="13"/>
      <c r="C1245" s="13"/>
      <c r="D1245" s="13"/>
      <c r="E1245" s="14"/>
      <c r="F1245" s="15"/>
      <c r="G1245" s="15"/>
      <c r="H1245" s="15"/>
      <c r="I1245" s="16"/>
    </row>
    <row r="1246" spans="1:9" x14ac:dyDescent="0.25">
      <c r="A1246" s="13"/>
      <c r="B1246" s="13"/>
      <c r="C1246" s="13"/>
      <c r="D1246" s="13"/>
      <c r="E1246" s="14"/>
      <c r="F1246" s="15"/>
      <c r="G1246" s="15"/>
      <c r="H1246" s="15"/>
      <c r="I1246" s="16"/>
    </row>
    <row r="1247" spans="1:9" x14ac:dyDescent="0.25">
      <c r="A1247" s="13"/>
      <c r="B1247" s="13"/>
      <c r="C1247" s="13"/>
      <c r="D1247" s="13"/>
      <c r="E1247" s="14"/>
      <c r="F1247" s="15"/>
      <c r="G1247" s="15"/>
      <c r="H1247" s="15"/>
      <c r="I1247" s="16"/>
    </row>
    <row r="1248" spans="1:9" x14ac:dyDescent="0.25">
      <c r="A1248" s="13"/>
      <c r="B1248" s="13"/>
      <c r="C1248" s="13"/>
      <c r="D1248" s="13"/>
      <c r="E1248" s="14"/>
      <c r="F1248" s="15"/>
      <c r="G1248" s="15"/>
      <c r="H1248" s="15"/>
      <c r="I1248" s="16"/>
    </row>
    <row r="1249" spans="1:9" x14ac:dyDescent="0.25">
      <c r="A1249" s="13"/>
      <c r="B1249" s="13"/>
      <c r="C1249" s="13"/>
      <c r="D1249" s="13"/>
      <c r="E1249" s="14"/>
      <c r="F1249" s="15"/>
      <c r="G1249" s="15"/>
      <c r="H1249" s="15"/>
      <c r="I1249" s="16"/>
    </row>
    <row r="1250" spans="1:9" x14ac:dyDescent="0.25">
      <c r="A1250" s="13"/>
      <c r="B1250" s="13"/>
      <c r="C1250" s="13"/>
      <c r="D1250" s="13"/>
      <c r="E1250" s="14"/>
      <c r="F1250" s="15"/>
      <c r="G1250" s="15"/>
      <c r="H1250" s="15"/>
      <c r="I1250" s="16"/>
    </row>
    <row r="1251" spans="1:9" x14ac:dyDescent="0.25">
      <c r="A1251" s="13"/>
      <c r="B1251" s="13"/>
      <c r="C1251" s="13"/>
      <c r="D1251" s="13"/>
      <c r="E1251" s="14"/>
      <c r="F1251" s="15"/>
      <c r="G1251" s="15"/>
      <c r="H1251" s="15"/>
      <c r="I1251" s="16"/>
    </row>
    <row r="1252" spans="1:9" x14ac:dyDescent="0.25">
      <c r="A1252" s="13"/>
      <c r="B1252" s="13"/>
      <c r="C1252" s="13"/>
      <c r="D1252" s="13"/>
      <c r="E1252" s="14"/>
      <c r="F1252" s="15"/>
      <c r="G1252" s="15"/>
      <c r="H1252" s="15"/>
      <c r="I1252" s="16"/>
    </row>
    <row r="1253" spans="1:9" x14ac:dyDescent="0.25">
      <c r="A1253" s="13"/>
      <c r="B1253" s="13"/>
      <c r="C1253" s="13"/>
      <c r="D1253" s="13"/>
      <c r="E1253" s="14"/>
      <c r="F1253" s="15"/>
      <c r="G1253" s="15"/>
      <c r="H1253" s="15"/>
      <c r="I1253" s="16"/>
    </row>
    <row r="1254" spans="1:9" x14ac:dyDescent="0.25">
      <c r="A1254" s="13"/>
      <c r="B1254" s="13"/>
      <c r="C1254" s="13"/>
      <c r="D1254" s="13"/>
      <c r="E1254" s="14"/>
      <c r="F1254" s="15"/>
      <c r="G1254" s="15"/>
      <c r="H1254" s="15"/>
      <c r="I1254" s="16"/>
    </row>
    <row r="1255" spans="1:9" x14ac:dyDescent="0.25">
      <c r="A1255" s="13"/>
      <c r="B1255" s="13"/>
      <c r="C1255" s="13"/>
      <c r="D1255" s="13"/>
      <c r="E1255" s="14"/>
      <c r="F1255" s="15"/>
      <c r="G1255" s="15"/>
      <c r="H1255" s="15"/>
      <c r="I1255" s="16"/>
    </row>
    <row r="1256" spans="1:9" x14ac:dyDescent="0.25">
      <c r="A1256" s="13"/>
      <c r="B1256" s="13"/>
      <c r="C1256" s="13"/>
      <c r="D1256" s="13"/>
      <c r="E1256" s="14"/>
      <c r="F1256" s="15"/>
      <c r="G1256" s="15"/>
      <c r="H1256" s="15"/>
      <c r="I1256" s="16"/>
    </row>
    <row r="1257" spans="1:9" x14ac:dyDescent="0.25">
      <c r="A1257" s="13"/>
      <c r="B1257" s="13"/>
      <c r="C1257" s="13"/>
      <c r="D1257" s="13"/>
      <c r="E1257" s="14"/>
      <c r="F1257" s="15"/>
      <c r="G1257" s="15"/>
      <c r="H1257" s="15"/>
      <c r="I1257" s="16"/>
    </row>
    <row r="1258" spans="1:9" x14ac:dyDescent="0.25">
      <c r="A1258" s="13"/>
      <c r="B1258" s="13"/>
      <c r="C1258" s="13"/>
      <c r="D1258" s="13"/>
      <c r="E1258" s="14"/>
      <c r="F1258" s="15"/>
      <c r="G1258" s="15"/>
      <c r="H1258" s="15"/>
      <c r="I1258" s="16"/>
    </row>
    <row r="1259" spans="1:9" x14ac:dyDescent="0.25">
      <c r="A1259" s="13"/>
      <c r="B1259" s="13"/>
      <c r="C1259" s="13"/>
      <c r="D1259" s="13"/>
      <c r="E1259" s="14"/>
      <c r="F1259" s="15"/>
      <c r="G1259" s="15"/>
      <c r="H1259" s="15"/>
      <c r="I1259" s="16"/>
    </row>
    <row r="1260" spans="1:9" x14ac:dyDescent="0.25">
      <c r="A1260" s="13"/>
      <c r="B1260" s="13"/>
      <c r="C1260" s="13"/>
      <c r="D1260" s="13"/>
      <c r="E1260" s="14"/>
      <c r="F1260" s="15"/>
      <c r="G1260" s="15"/>
      <c r="H1260" s="15"/>
      <c r="I1260" s="16"/>
    </row>
    <row r="1261" spans="1:9" x14ac:dyDescent="0.25">
      <c r="A1261" s="13"/>
      <c r="B1261" s="13"/>
      <c r="C1261" s="13"/>
      <c r="D1261" s="13"/>
      <c r="E1261" s="14"/>
      <c r="F1261" s="15"/>
      <c r="G1261" s="15"/>
      <c r="H1261" s="15"/>
      <c r="I1261" s="16"/>
    </row>
    <row r="1262" spans="1:9" x14ac:dyDescent="0.25">
      <c r="A1262" s="13"/>
      <c r="B1262" s="13"/>
      <c r="C1262" s="13"/>
      <c r="D1262" s="13"/>
      <c r="E1262" s="14"/>
      <c r="F1262" s="15"/>
      <c r="G1262" s="15"/>
      <c r="H1262" s="15"/>
      <c r="I1262" s="16"/>
    </row>
    <row r="1263" spans="1:9" x14ac:dyDescent="0.25">
      <c r="A1263" s="13"/>
      <c r="B1263" s="13"/>
      <c r="C1263" s="13"/>
      <c r="D1263" s="13"/>
      <c r="E1263" s="14"/>
      <c r="F1263" s="15"/>
      <c r="G1263" s="15"/>
      <c r="H1263" s="15"/>
      <c r="I1263" s="16"/>
    </row>
    <row r="1264" spans="1:9" x14ac:dyDescent="0.25">
      <c r="A1264" s="13"/>
      <c r="B1264" s="13"/>
      <c r="C1264" s="13"/>
      <c r="D1264" s="13"/>
      <c r="E1264" s="14"/>
      <c r="F1264" s="15"/>
      <c r="G1264" s="15"/>
      <c r="H1264" s="15"/>
      <c r="I1264" s="16"/>
    </row>
    <row r="1265" spans="1:9" x14ac:dyDescent="0.25">
      <c r="A1265" s="13"/>
      <c r="B1265" s="13"/>
      <c r="C1265" s="13"/>
      <c r="D1265" s="13"/>
      <c r="E1265" s="14"/>
      <c r="F1265" s="15"/>
      <c r="G1265" s="15"/>
      <c r="H1265" s="15"/>
      <c r="I1265" s="16"/>
    </row>
    <row r="1266" spans="1:9" x14ac:dyDescent="0.25">
      <c r="A1266" s="13"/>
      <c r="B1266" s="13"/>
      <c r="C1266" s="13"/>
      <c r="D1266" s="13"/>
      <c r="E1266" s="14"/>
      <c r="F1266" s="15"/>
      <c r="G1266" s="15"/>
      <c r="H1266" s="15"/>
      <c r="I1266" s="16"/>
    </row>
    <row r="1267" spans="1:9" x14ac:dyDescent="0.25">
      <c r="A1267" s="13"/>
      <c r="B1267" s="13"/>
      <c r="C1267" s="13"/>
      <c r="D1267" s="13"/>
      <c r="E1267" s="14"/>
      <c r="F1267" s="15"/>
      <c r="G1267" s="15"/>
      <c r="H1267" s="15"/>
      <c r="I1267" s="16"/>
    </row>
    <row r="1268" spans="1:9" x14ac:dyDescent="0.25">
      <c r="A1268" s="13"/>
      <c r="B1268" s="13"/>
      <c r="C1268" s="13"/>
      <c r="D1268" s="13"/>
      <c r="E1268" s="14"/>
      <c r="F1268" s="15"/>
      <c r="G1268" s="15"/>
      <c r="H1268" s="15"/>
      <c r="I1268" s="16"/>
    </row>
    <row r="1269" spans="1:9" x14ac:dyDescent="0.25">
      <c r="A1269" s="13"/>
      <c r="B1269" s="13"/>
      <c r="C1269" s="13"/>
      <c r="D1269" s="13"/>
      <c r="E1269" s="14"/>
      <c r="F1269" s="15"/>
      <c r="G1269" s="15"/>
      <c r="H1269" s="15"/>
      <c r="I1269" s="16"/>
    </row>
    <row r="1270" spans="1:9" x14ac:dyDescent="0.25">
      <c r="A1270" s="13"/>
      <c r="B1270" s="13"/>
      <c r="C1270" s="13"/>
      <c r="D1270" s="13"/>
      <c r="E1270" s="14"/>
      <c r="F1270" s="15"/>
      <c r="G1270" s="15"/>
      <c r="H1270" s="15"/>
      <c r="I1270" s="16"/>
    </row>
    <row r="1271" spans="1:9" x14ac:dyDescent="0.25">
      <c r="A1271" s="13"/>
      <c r="B1271" s="13"/>
      <c r="C1271" s="13"/>
      <c r="D1271" s="13"/>
      <c r="E1271" s="14"/>
      <c r="F1271" s="15"/>
      <c r="G1271" s="15"/>
      <c r="H1271" s="15"/>
      <c r="I1271" s="16"/>
    </row>
    <row r="1272" spans="1:9" x14ac:dyDescent="0.25">
      <c r="A1272" s="13"/>
      <c r="B1272" s="13"/>
      <c r="C1272" s="13"/>
      <c r="D1272" s="13"/>
      <c r="E1272" s="14"/>
      <c r="F1272" s="15"/>
      <c r="G1272" s="15"/>
      <c r="H1272" s="15"/>
      <c r="I1272" s="16"/>
    </row>
    <row r="1273" spans="1:9" x14ac:dyDescent="0.25">
      <c r="A1273" s="13"/>
      <c r="B1273" s="13"/>
      <c r="C1273" s="13"/>
      <c r="D1273" s="13"/>
      <c r="E1273" s="14"/>
      <c r="F1273" s="15"/>
      <c r="G1273" s="15"/>
      <c r="H1273" s="15"/>
      <c r="I1273" s="16"/>
    </row>
    <row r="1274" spans="1:9" x14ac:dyDescent="0.25">
      <c r="A1274" s="13"/>
      <c r="B1274" s="13"/>
      <c r="C1274" s="13"/>
      <c r="D1274" s="13"/>
      <c r="E1274" s="14"/>
      <c r="F1274" s="15"/>
      <c r="G1274" s="15"/>
      <c r="H1274" s="15"/>
      <c r="I1274" s="16"/>
    </row>
    <row r="1275" spans="1:9" x14ac:dyDescent="0.25">
      <c r="A1275" s="13"/>
      <c r="B1275" s="13"/>
      <c r="C1275" s="13"/>
      <c r="D1275" s="13"/>
      <c r="E1275" s="14"/>
      <c r="F1275" s="15"/>
      <c r="G1275" s="15"/>
      <c r="H1275" s="15"/>
      <c r="I1275" s="16"/>
    </row>
    <row r="1276" spans="1:9" x14ac:dyDescent="0.25">
      <c r="A1276" s="13"/>
      <c r="B1276" s="13"/>
      <c r="C1276" s="13"/>
      <c r="D1276" s="13"/>
      <c r="E1276" s="14"/>
      <c r="F1276" s="15"/>
      <c r="G1276" s="15"/>
      <c r="H1276" s="15"/>
      <c r="I1276" s="16"/>
    </row>
    <row r="1277" spans="1:9" x14ac:dyDescent="0.25">
      <c r="A1277" s="13"/>
      <c r="B1277" s="13"/>
      <c r="C1277" s="13"/>
      <c r="D1277" s="13"/>
      <c r="E1277" s="14"/>
      <c r="F1277" s="15"/>
      <c r="G1277" s="15"/>
      <c r="H1277" s="15"/>
      <c r="I1277" s="16"/>
    </row>
    <row r="1278" spans="1:9" x14ac:dyDescent="0.25">
      <c r="A1278" s="13"/>
      <c r="B1278" s="13"/>
      <c r="C1278" s="13"/>
      <c r="D1278" s="13"/>
      <c r="E1278" s="14"/>
      <c r="F1278" s="15"/>
      <c r="G1278" s="15"/>
      <c r="H1278" s="15"/>
      <c r="I1278" s="16"/>
    </row>
    <row r="1279" spans="1:9" x14ac:dyDescent="0.25">
      <c r="A1279" s="13"/>
      <c r="B1279" s="13"/>
      <c r="C1279" s="13"/>
      <c r="D1279" s="13"/>
      <c r="E1279" s="14"/>
      <c r="F1279" s="15"/>
      <c r="G1279" s="15"/>
      <c r="H1279" s="15"/>
      <c r="I1279" s="16"/>
    </row>
    <row r="1280" spans="1:9" x14ac:dyDescent="0.25">
      <c r="A1280" s="13"/>
      <c r="B1280" s="13"/>
      <c r="C1280" s="13"/>
      <c r="D1280" s="13"/>
      <c r="E1280" s="14"/>
      <c r="F1280" s="15"/>
      <c r="G1280" s="15"/>
      <c r="H1280" s="15"/>
      <c r="I1280" s="16"/>
    </row>
    <row r="1281" spans="1:9" x14ac:dyDescent="0.25">
      <c r="A1281" s="13"/>
      <c r="B1281" s="13"/>
      <c r="C1281" s="13"/>
      <c r="D1281" s="13"/>
      <c r="E1281" s="14"/>
      <c r="F1281" s="15"/>
      <c r="G1281" s="15"/>
      <c r="H1281" s="15"/>
      <c r="I1281" s="16"/>
    </row>
    <row r="1282" spans="1:9" x14ac:dyDescent="0.25">
      <c r="A1282" s="13"/>
      <c r="B1282" s="13"/>
      <c r="C1282" s="13"/>
      <c r="D1282" s="13"/>
      <c r="E1282" s="14"/>
      <c r="F1282" s="15"/>
      <c r="G1282" s="15"/>
      <c r="H1282" s="15"/>
      <c r="I1282" s="16"/>
    </row>
    <row r="1283" spans="1:9" x14ac:dyDescent="0.25">
      <c r="A1283" s="13"/>
      <c r="B1283" s="13"/>
      <c r="C1283" s="13"/>
      <c r="D1283" s="13"/>
      <c r="E1283" s="14"/>
      <c r="F1283" s="15"/>
      <c r="G1283" s="15"/>
      <c r="H1283" s="15"/>
      <c r="I1283" s="16"/>
    </row>
    <row r="1284" spans="1:9" x14ac:dyDescent="0.25">
      <c r="A1284" s="13"/>
      <c r="B1284" s="13"/>
      <c r="C1284" s="13"/>
      <c r="D1284" s="13"/>
      <c r="E1284" s="14"/>
      <c r="F1284" s="15"/>
      <c r="G1284" s="15"/>
      <c r="H1284" s="15"/>
      <c r="I1284" s="16"/>
    </row>
    <row r="1285" spans="1:9" x14ac:dyDescent="0.25">
      <c r="A1285" s="13"/>
      <c r="B1285" s="13"/>
      <c r="C1285" s="13"/>
      <c r="D1285" s="13"/>
      <c r="E1285" s="14"/>
      <c r="F1285" s="15"/>
      <c r="G1285" s="15"/>
      <c r="H1285" s="15"/>
      <c r="I1285" s="16"/>
    </row>
    <row r="1286" spans="1:9" x14ac:dyDescent="0.25">
      <c r="A1286" s="13"/>
      <c r="B1286" s="13"/>
      <c r="C1286" s="13"/>
      <c r="D1286" s="13"/>
      <c r="E1286" s="14"/>
      <c r="F1286" s="15"/>
      <c r="G1286" s="15"/>
      <c r="H1286" s="15"/>
      <c r="I1286" s="16"/>
    </row>
    <row r="1287" spans="1:9" x14ac:dyDescent="0.25">
      <c r="A1287" s="13"/>
      <c r="B1287" s="13"/>
      <c r="C1287" s="13"/>
      <c r="D1287" s="13"/>
      <c r="E1287" s="14"/>
      <c r="F1287" s="15"/>
      <c r="G1287" s="15"/>
      <c r="H1287" s="15"/>
      <c r="I1287" s="16"/>
    </row>
    <row r="1288" spans="1:9" x14ac:dyDescent="0.25">
      <c r="A1288" s="13"/>
      <c r="B1288" s="13"/>
      <c r="C1288" s="13"/>
      <c r="D1288" s="13"/>
      <c r="E1288" s="14"/>
      <c r="F1288" s="15"/>
      <c r="G1288" s="15"/>
      <c r="H1288" s="15"/>
      <c r="I1288" s="16"/>
    </row>
    <row r="1289" spans="1:9" x14ac:dyDescent="0.25">
      <c r="A1289" s="13"/>
      <c r="B1289" s="13"/>
      <c r="C1289" s="13"/>
      <c r="D1289" s="13"/>
      <c r="E1289" s="14"/>
      <c r="F1289" s="15"/>
      <c r="G1289" s="15"/>
      <c r="H1289" s="15"/>
      <c r="I1289" s="16"/>
    </row>
    <row r="1290" spans="1:9" x14ac:dyDescent="0.25">
      <c r="A1290" s="13"/>
      <c r="B1290" s="13"/>
      <c r="C1290" s="13"/>
      <c r="D1290" s="13"/>
      <c r="E1290" s="14"/>
      <c r="F1290" s="15"/>
      <c r="G1290" s="15"/>
      <c r="H1290" s="15"/>
      <c r="I1290" s="16"/>
    </row>
    <row r="1291" spans="1:9" x14ac:dyDescent="0.25">
      <c r="A1291" s="13"/>
      <c r="B1291" s="13"/>
      <c r="C1291" s="13"/>
      <c r="D1291" s="13"/>
      <c r="E1291" s="14"/>
      <c r="F1291" s="15"/>
      <c r="G1291" s="15"/>
      <c r="H1291" s="15"/>
      <c r="I1291" s="16"/>
    </row>
    <row r="1292" spans="1:9" x14ac:dyDescent="0.25">
      <c r="A1292" s="13"/>
      <c r="B1292" s="13"/>
      <c r="C1292" s="13"/>
      <c r="D1292" s="13"/>
      <c r="E1292" s="14"/>
      <c r="F1292" s="15"/>
      <c r="G1292" s="15"/>
      <c r="H1292" s="15"/>
      <c r="I1292" s="16"/>
    </row>
    <row r="1293" spans="1:9" x14ac:dyDescent="0.25">
      <c r="A1293" s="13"/>
      <c r="B1293" s="13"/>
      <c r="C1293" s="13"/>
      <c r="D1293" s="13"/>
      <c r="E1293" s="14"/>
      <c r="F1293" s="15"/>
      <c r="G1293" s="15"/>
      <c r="H1293" s="15"/>
      <c r="I1293" s="16"/>
    </row>
    <row r="1294" spans="1:9" x14ac:dyDescent="0.25">
      <c r="A1294" s="13"/>
      <c r="B1294" s="13"/>
      <c r="C1294" s="13"/>
      <c r="D1294" s="13"/>
      <c r="E1294" s="14"/>
      <c r="F1294" s="15"/>
      <c r="G1294" s="15"/>
      <c r="H1294" s="15"/>
      <c r="I1294" s="16"/>
    </row>
    <row r="1295" spans="1:9" x14ac:dyDescent="0.25">
      <c r="A1295" s="13"/>
      <c r="B1295" s="13"/>
      <c r="C1295" s="13"/>
      <c r="D1295" s="13"/>
      <c r="E1295" s="14"/>
      <c r="F1295" s="15"/>
      <c r="G1295" s="15"/>
      <c r="H1295" s="15"/>
      <c r="I1295" s="16"/>
    </row>
    <row r="1296" spans="1:9" x14ac:dyDescent="0.25">
      <c r="A1296" s="13"/>
      <c r="B1296" s="13"/>
      <c r="C1296" s="13"/>
      <c r="D1296" s="13"/>
      <c r="E1296" s="14"/>
      <c r="F1296" s="15"/>
      <c r="G1296" s="15"/>
      <c r="H1296" s="15"/>
      <c r="I1296" s="16"/>
    </row>
    <row r="1297" spans="1:9" x14ac:dyDescent="0.25">
      <c r="A1297" s="13"/>
      <c r="B1297" s="13"/>
      <c r="C1297" s="13"/>
      <c r="D1297" s="13"/>
      <c r="E1297" s="14"/>
      <c r="F1297" s="15"/>
      <c r="G1297" s="15"/>
      <c r="H1297" s="15"/>
      <c r="I1297" s="16"/>
    </row>
    <row r="1298" spans="1:9" x14ac:dyDescent="0.25">
      <c r="A1298" s="13"/>
      <c r="B1298" s="13"/>
      <c r="C1298" s="13"/>
      <c r="D1298" s="13"/>
      <c r="E1298" s="14"/>
      <c r="F1298" s="15"/>
      <c r="G1298" s="15"/>
      <c r="H1298" s="15"/>
      <c r="I1298" s="16"/>
    </row>
    <row r="1299" spans="1:9" x14ac:dyDescent="0.25">
      <c r="A1299" s="13"/>
      <c r="B1299" s="13"/>
      <c r="C1299" s="13"/>
      <c r="D1299" s="13"/>
      <c r="E1299" s="14"/>
      <c r="F1299" s="15"/>
      <c r="G1299" s="15"/>
      <c r="H1299" s="15"/>
      <c r="I1299" s="16"/>
    </row>
    <row r="1300" spans="1:9" x14ac:dyDescent="0.25">
      <c r="A1300" s="13"/>
      <c r="B1300" s="13"/>
      <c r="C1300" s="13"/>
      <c r="D1300" s="13"/>
      <c r="E1300" s="14"/>
      <c r="F1300" s="15"/>
      <c r="G1300" s="15"/>
      <c r="H1300" s="15"/>
      <c r="I1300" s="16"/>
    </row>
    <row r="1301" spans="1:9" x14ac:dyDescent="0.25">
      <c r="A1301" s="13"/>
      <c r="B1301" s="13"/>
      <c r="C1301" s="13"/>
      <c r="D1301" s="13"/>
      <c r="E1301" s="14"/>
      <c r="F1301" s="15"/>
      <c r="G1301" s="15"/>
      <c r="H1301" s="15"/>
      <c r="I1301" s="16"/>
    </row>
    <row r="1302" spans="1:9" x14ac:dyDescent="0.25">
      <c r="A1302" s="13"/>
      <c r="B1302" s="13"/>
      <c r="C1302" s="13"/>
      <c r="D1302" s="13"/>
      <c r="E1302" s="14"/>
      <c r="F1302" s="15"/>
      <c r="G1302" s="15"/>
      <c r="H1302" s="15"/>
      <c r="I1302" s="16"/>
    </row>
    <row r="1303" spans="1:9" x14ac:dyDescent="0.25">
      <c r="A1303" s="13"/>
      <c r="B1303" s="13"/>
      <c r="C1303" s="13"/>
      <c r="D1303" s="13"/>
      <c r="E1303" s="14"/>
      <c r="F1303" s="15"/>
      <c r="G1303" s="15"/>
      <c r="H1303" s="15"/>
      <c r="I1303" s="16"/>
    </row>
    <row r="1304" spans="1:9" x14ac:dyDescent="0.25">
      <c r="A1304" s="13"/>
      <c r="B1304" s="13"/>
      <c r="C1304" s="13"/>
      <c r="D1304" s="13"/>
      <c r="E1304" s="14"/>
      <c r="F1304" s="15"/>
      <c r="G1304" s="15"/>
      <c r="H1304" s="15"/>
      <c r="I1304" s="16"/>
    </row>
    <row r="1305" spans="1:9" x14ac:dyDescent="0.25">
      <c r="A1305" s="13"/>
      <c r="B1305" s="13"/>
      <c r="C1305" s="13"/>
      <c r="D1305" s="13"/>
      <c r="E1305" s="14"/>
      <c r="F1305" s="15"/>
      <c r="G1305" s="15"/>
      <c r="H1305" s="15"/>
      <c r="I1305" s="16"/>
    </row>
    <row r="1306" spans="1:9" x14ac:dyDescent="0.25">
      <c r="A1306" s="13"/>
      <c r="B1306" s="13"/>
      <c r="C1306" s="13"/>
      <c r="D1306" s="13"/>
      <c r="E1306" s="14"/>
      <c r="F1306" s="15"/>
      <c r="G1306" s="15"/>
      <c r="H1306" s="15"/>
      <c r="I1306" s="16"/>
    </row>
    <row r="1307" spans="1:9" x14ac:dyDescent="0.25">
      <c r="A1307" s="13"/>
      <c r="B1307" s="13"/>
      <c r="C1307" s="13"/>
      <c r="D1307" s="13"/>
      <c r="E1307" s="14"/>
      <c r="F1307" s="15"/>
      <c r="G1307" s="15"/>
      <c r="H1307" s="15"/>
      <c r="I1307" s="16"/>
    </row>
    <row r="1308" spans="1:9" x14ac:dyDescent="0.25">
      <c r="A1308" s="13"/>
      <c r="B1308" s="13"/>
      <c r="C1308" s="13"/>
      <c r="D1308" s="13"/>
      <c r="E1308" s="14"/>
      <c r="F1308" s="15"/>
      <c r="G1308" s="15"/>
      <c r="H1308" s="15"/>
      <c r="I1308" s="16"/>
    </row>
    <row r="1309" spans="1:9" x14ac:dyDescent="0.25">
      <c r="A1309" s="13"/>
      <c r="B1309" s="13"/>
      <c r="C1309" s="13"/>
      <c r="D1309" s="13"/>
      <c r="E1309" s="14"/>
      <c r="F1309" s="15"/>
      <c r="G1309" s="15"/>
      <c r="H1309" s="15"/>
      <c r="I1309" s="16"/>
    </row>
    <row r="1310" spans="1:9" x14ac:dyDescent="0.25">
      <c r="A1310" s="13"/>
      <c r="B1310" s="13"/>
      <c r="C1310" s="13"/>
      <c r="D1310" s="13"/>
      <c r="E1310" s="14"/>
      <c r="F1310" s="15"/>
      <c r="G1310" s="15"/>
      <c r="H1310" s="15"/>
      <c r="I1310" s="16"/>
    </row>
    <row r="1311" spans="1:9" x14ac:dyDescent="0.25">
      <c r="A1311" s="13"/>
      <c r="B1311" s="13"/>
      <c r="C1311" s="13"/>
      <c r="D1311" s="13"/>
      <c r="E1311" s="14"/>
      <c r="F1311" s="15"/>
      <c r="G1311" s="15"/>
      <c r="H1311" s="15"/>
      <c r="I1311" s="16"/>
    </row>
    <row r="1312" spans="1:9" x14ac:dyDescent="0.25">
      <c r="A1312" s="13"/>
      <c r="B1312" s="13"/>
      <c r="C1312" s="13"/>
      <c r="D1312" s="13"/>
      <c r="E1312" s="14"/>
      <c r="F1312" s="15"/>
      <c r="G1312" s="15"/>
      <c r="H1312" s="15"/>
      <c r="I1312" s="16"/>
    </row>
    <row r="1313" spans="1:9" x14ac:dyDescent="0.25">
      <c r="A1313" s="13"/>
      <c r="B1313" s="13"/>
      <c r="C1313" s="13"/>
      <c r="D1313" s="13"/>
      <c r="E1313" s="14"/>
      <c r="F1313" s="15"/>
      <c r="G1313" s="15"/>
      <c r="H1313" s="15"/>
      <c r="I1313" s="16"/>
    </row>
    <row r="1314" spans="1:9" x14ac:dyDescent="0.25">
      <c r="A1314" s="13"/>
      <c r="B1314" s="13"/>
      <c r="C1314" s="13"/>
      <c r="D1314" s="13"/>
      <c r="E1314" s="14"/>
      <c r="F1314" s="15"/>
      <c r="G1314" s="15"/>
      <c r="H1314" s="15"/>
      <c r="I1314" s="16"/>
    </row>
    <row r="1315" spans="1:9" x14ac:dyDescent="0.25">
      <c r="A1315" s="13"/>
      <c r="B1315" s="13"/>
      <c r="C1315" s="13"/>
      <c r="D1315" s="13"/>
      <c r="E1315" s="14"/>
      <c r="F1315" s="15"/>
      <c r="G1315" s="15"/>
      <c r="H1315" s="15"/>
      <c r="I1315" s="16"/>
    </row>
    <row r="1316" spans="1:9" x14ac:dyDescent="0.25">
      <c r="A1316" s="13"/>
      <c r="B1316" s="13"/>
      <c r="C1316" s="13"/>
      <c r="D1316" s="13"/>
      <c r="E1316" s="14"/>
      <c r="F1316" s="15"/>
      <c r="G1316" s="15"/>
      <c r="H1316" s="15"/>
      <c r="I1316" s="16"/>
    </row>
    <row r="1317" spans="1:9" x14ac:dyDescent="0.25">
      <c r="A1317" s="13"/>
      <c r="B1317" s="13"/>
      <c r="C1317" s="13"/>
      <c r="D1317" s="13"/>
      <c r="E1317" s="14"/>
      <c r="F1317" s="15"/>
      <c r="G1317" s="15"/>
      <c r="H1317" s="15"/>
      <c r="I1317" s="16"/>
    </row>
    <row r="1318" spans="1:9" x14ac:dyDescent="0.25">
      <c r="A1318" s="13"/>
      <c r="B1318" s="13"/>
      <c r="C1318" s="13"/>
      <c r="D1318" s="13"/>
      <c r="E1318" s="14"/>
      <c r="F1318" s="15"/>
      <c r="G1318" s="15"/>
      <c r="H1318" s="15"/>
      <c r="I1318" s="16"/>
    </row>
    <row r="1319" spans="1:9" x14ac:dyDescent="0.25">
      <c r="A1319" s="13"/>
      <c r="B1319" s="13"/>
      <c r="C1319" s="13"/>
      <c r="D1319" s="13"/>
      <c r="E1319" s="14"/>
      <c r="F1319" s="15"/>
      <c r="G1319" s="15"/>
      <c r="H1319" s="15"/>
      <c r="I1319" s="16"/>
    </row>
    <row r="1320" spans="1:9" x14ac:dyDescent="0.25">
      <c r="A1320" s="13"/>
      <c r="B1320" s="13"/>
      <c r="C1320" s="13"/>
      <c r="D1320" s="13"/>
      <c r="E1320" s="14"/>
      <c r="F1320" s="15"/>
      <c r="G1320" s="15"/>
      <c r="H1320" s="15"/>
      <c r="I1320" s="16"/>
    </row>
    <row r="1321" spans="1:9" x14ac:dyDescent="0.25">
      <c r="A1321" s="13"/>
      <c r="B1321" s="13"/>
      <c r="C1321" s="13"/>
      <c r="D1321" s="13"/>
      <c r="E1321" s="14"/>
      <c r="F1321" s="15"/>
      <c r="G1321" s="15"/>
      <c r="H1321" s="15"/>
      <c r="I1321" s="16"/>
    </row>
    <row r="1322" spans="1:9" x14ac:dyDescent="0.25">
      <c r="A1322" s="13"/>
      <c r="B1322" s="13"/>
      <c r="C1322" s="13"/>
      <c r="D1322" s="13"/>
      <c r="E1322" s="14"/>
      <c r="F1322" s="15"/>
      <c r="G1322" s="15"/>
      <c r="H1322" s="15"/>
      <c r="I1322" s="16"/>
    </row>
    <row r="1323" spans="1:9" x14ac:dyDescent="0.25">
      <c r="A1323" s="13"/>
      <c r="B1323" s="13"/>
      <c r="C1323" s="13"/>
      <c r="D1323" s="13"/>
      <c r="E1323" s="14"/>
      <c r="F1323" s="15"/>
      <c r="G1323" s="15"/>
      <c r="H1323" s="15"/>
      <c r="I1323" s="16"/>
    </row>
    <row r="1324" spans="1:9" x14ac:dyDescent="0.25">
      <c r="A1324" s="13"/>
      <c r="B1324" s="13"/>
      <c r="C1324" s="13"/>
      <c r="D1324" s="13"/>
      <c r="E1324" s="14"/>
      <c r="F1324" s="15"/>
      <c r="G1324" s="15"/>
      <c r="H1324" s="15"/>
      <c r="I1324" s="16"/>
    </row>
    <row r="1325" spans="1:9" x14ac:dyDescent="0.25">
      <c r="A1325" s="13"/>
      <c r="B1325" s="13"/>
      <c r="C1325" s="13"/>
      <c r="D1325" s="13"/>
      <c r="E1325" s="14"/>
      <c r="F1325" s="15"/>
      <c r="G1325" s="15"/>
      <c r="H1325" s="15"/>
      <c r="I1325" s="16"/>
    </row>
    <row r="1326" spans="1:9" x14ac:dyDescent="0.25">
      <c r="A1326" s="13"/>
      <c r="B1326" s="13"/>
      <c r="C1326" s="13"/>
      <c r="D1326" s="13"/>
      <c r="E1326" s="14"/>
      <c r="F1326" s="15"/>
      <c r="G1326" s="15"/>
      <c r="H1326" s="15"/>
      <c r="I1326" s="16"/>
    </row>
    <row r="1327" spans="1:9" x14ac:dyDescent="0.25">
      <c r="A1327" s="13"/>
      <c r="B1327" s="13"/>
      <c r="C1327" s="13"/>
      <c r="D1327" s="13"/>
      <c r="E1327" s="14"/>
      <c r="F1327" s="15"/>
      <c r="G1327" s="15"/>
      <c r="H1327" s="15"/>
      <c r="I1327" s="16"/>
    </row>
    <row r="1328" spans="1:9" x14ac:dyDescent="0.25">
      <c r="A1328" s="13"/>
      <c r="B1328" s="13"/>
      <c r="C1328" s="13"/>
      <c r="D1328" s="13"/>
      <c r="E1328" s="14"/>
      <c r="F1328" s="15"/>
      <c r="G1328" s="15"/>
      <c r="H1328" s="15"/>
      <c r="I1328" s="16"/>
    </row>
    <row r="1329" spans="1:9" x14ac:dyDescent="0.25">
      <c r="A1329" s="13"/>
      <c r="B1329" s="13"/>
      <c r="C1329" s="13"/>
      <c r="D1329" s="13"/>
      <c r="E1329" s="14"/>
      <c r="F1329" s="15"/>
      <c r="G1329" s="15"/>
      <c r="H1329" s="15"/>
      <c r="I1329" s="16"/>
    </row>
    <row r="1330" spans="1:9" x14ac:dyDescent="0.25">
      <c r="A1330" s="13"/>
      <c r="B1330" s="13"/>
      <c r="C1330" s="13"/>
      <c r="D1330" s="13"/>
      <c r="E1330" s="14"/>
      <c r="F1330" s="15"/>
      <c r="G1330" s="15"/>
      <c r="H1330" s="15"/>
      <c r="I1330" s="16"/>
    </row>
    <row r="1331" spans="1:9" x14ac:dyDescent="0.25">
      <c r="A1331" s="13"/>
      <c r="B1331" s="13"/>
      <c r="C1331" s="13"/>
      <c r="D1331" s="13"/>
      <c r="E1331" s="14"/>
      <c r="F1331" s="15"/>
      <c r="G1331" s="15"/>
      <c r="H1331" s="15"/>
      <c r="I1331" s="16"/>
    </row>
    <row r="1332" spans="1:9" x14ac:dyDescent="0.25">
      <c r="A1332" s="13"/>
      <c r="B1332" s="13"/>
      <c r="C1332" s="13"/>
      <c r="D1332" s="13"/>
      <c r="E1332" s="14"/>
      <c r="F1332" s="15"/>
      <c r="G1332" s="15"/>
      <c r="H1332" s="15"/>
      <c r="I1332" s="16"/>
    </row>
    <row r="1333" spans="1:9" x14ac:dyDescent="0.25">
      <c r="A1333" s="13"/>
      <c r="B1333" s="13"/>
      <c r="C1333" s="13"/>
      <c r="D1333" s="13"/>
      <c r="E1333" s="14"/>
      <c r="F1333" s="15"/>
      <c r="G1333" s="15"/>
      <c r="H1333" s="15"/>
      <c r="I1333" s="16"/>
    </row>
    <row r="1334" spans="1:9" x14ac:dyDescent="0.25">
      <c r="A1334" s="13"/>
      <c r="B1334" s="13"/>
      <c r="C1334" s="13"/>
      <c r="D1334" s="13"/>
      <c r="E1334" s="14"/>
      <c r="F1334" s="15"/>
      <c r="G1334" s="15"/>
      <c r="H1334" s="15"/>
      <c r="I1334" s="16"/>
    </row>
    <row r="1335" spans="1:9" x14ac:dyDescent="0.25">
      <c r="A1335" s="13"/>
      <c r="B1335" s="13"/>
      <c r="C1335" s="13"/>
      <c r="D1335" s="13"/>
      <c r="E1335" s="14"/>
      <c r="F1335" s="15"/>
      <c r="G1335" s="15"/>
      <c r="H1335" s="15"/>
      <c r="I1335" s="16"/>
    </row>
    <row r="1336" spans="1:9" x14ac:dyDescent="0.25">
      <c r="A1336" s="13"/>
      <c r="B1336" s="13"/>
      <c r="C1336" s="13"/>
      <c r="D1336" s="13"/>
      <c r="E1336" s="14"/>
      <c r="F1336" s="15"/>
      <c r="G1336" s="15"/>
      <c r="H1336" s="15"/>
      <c r="I1336" s="16"/>
    </row>
    <row r="1337" spans="1:9" x14ac:dyDescent="0.25">
      <c r="A1337" s="13"/>
      <c r="B1337" s="13"/>
      <c r="C1337" s="13"/>
      <c r="D1337" s="13"/>
      <c r="E1337" s="14"/>
      <c r="F1337" s="15"/>
      <c r="G1337" s="15"/>
      <c r="H1337" s="15"/>
      <c r="I1337" s="16"/>
    </row>
    <row r="1338" spans="1:9" x14ac:dyDescent="0.25">
      <c r="A1338" s="13"/>
      <c r="B1338" s="13"/>
      <c r="C1338" s="13"/>
      <c r="D1338" s="13"/>
      <c r="E1338" s="14"/>
      <c r="F1338" s="15"/>
      <c r="G1338" s="15"/>
      <c r="H1338" s="15"/>
      <c r="I1338" s="16"/>
    </row>
    <row r="1339" spans="1:9" x14ac:dyDescent="0.25">
      <c r="A1339" s="13"/>
      <c r="B1339" s="13"/>
      <c r="C1339" s="13"/>
      <c r="D1339" s="13"/>
      <c r="E1339" s="14"/>
      <c r="F1339" s="15"/>
      <c r="G1339" s="15"/>
      <c r="H1339" s="15"/>
      <c r="I1339" s="16"/>
    </row>
    <row r="1340" spans="1:9" x14ac:dyDescent="0.25">
      <c r="A1340" s="13"/>
      <c r="B1340" s="13"/>
      <c r="C1340" s="13"/>
      <c r="D1340" s="13"/>
      <c r="E1340" s="14"/>
      <c r="F1340" s="15"/>
      <c r="G1340" s="15"/>
      <c r="H1340" s="15"/>
      <c r="I1340" s="16"/>
    </row>
    <row r="1341" spans="1:9" x14ac:dyDescent="0.25">
      <c r="A1341" s="13"/>
      <c r="B1341" s="13"/>
      <c r="C1341" s="13"/>
      <c r="D1341" s="13"/>
      <c r="E1341" s="14"/>
      <c r="F1341" s="15"/>
      <c r="G1341" s="15"/>
      <c r="H1341" s="15"/>
      <c r="I1341" s="16"/>
    </row>
    <row r="1342" spans="1:9" x14ac:dyDescent="0.25">
      <c r="A1342" s="13"/>
      <c r="B1342" s="13"/>
      <c r="C1342" s="13"/>
      <c r="D1342" s="13"/>
      <c r="E1342" s="14"/>
      <c r="F1342" s="15"/>
      <c r="G1342" s="15"/>
      <c r="H1342" s="15"/>
      <c r="I1342" s="16"/>
    </row>
    <row r="1343" spans="1:9" x14ac:dyDescent="0.25">
      <c r="A1343" s="13"/>
      <c r="B1343" s="13"/>
      <c r="C1343" s="13"/>
      <c r="D1343" s="13"/>
      <c r="E1343" s="14"/>
      <c r="F1343" s="15"/>
      <c r="G1343" s="15"/>
      <c r="H1343" s="15"/>
      <c r="I1343" s="16"/>
    </row>
    <row r="1344" spans="1:9" x14ac:dyDescent="0.25">
      <c r="A1344" s="13"/>
      <c r="B1344" s="13"/>
      <c r="C1344" s="13"/>
      <c r="D1344" s="13"/>
      <c r="E1344" s="14"/>
      <c r="F1344" s="15"/>
      <c r="G1344" s="15"/>
      <c r="H1344" s="15"/>
      <c r="I1344" s="16"/>
    </row>
    <row r="1345" spans="1:9" x14ac:dyDescent="0.25">
      <c r="A1345" s="13"/>
      <c r="B1345" s="13"/>
      <c r="C1345" s="13"/>
      <c r="D1345" s="13"/>
      <c r="E1345" s="14"/>
      <c r="F1345" s="15"/>
      <c r="G1345" s="15"/>
      <c r="H1345" s="15"/>
      <c r="I1345" s="16"/>
    </row>
    <row r="1346" spans="1:9" x14ac:dyDescent="0.25">
      <c r="A1346" s="13"/>
      <c r="B1346" s="13"/>
      <c r="C1346" s="13"/>
      <c r="D1346" s="13"/>
      <c r="E1346" s="14"/>
      <c r="F1346" s="15"/>
      <c r="G1346" s="15"/>
      <c r="H1346" s="15"/>
      <c r="I1346" s="16"/>
    </row>
    <row r="1347" spans="1:9" x14ac:dyDescent="0.25">
      <c r="A1347" s="13"/>
      <c r="B1347" s="13"/>
      <c r="C1347" s="13"/>
      <c r="D1347" s="13"/>
      <c r="E1347" s="14"/>
      <c r="F1347" s="15"/>
      <c r="G1347" s="15"/>
      <c r="H1347" s="15"/>
      <c r="I1347" s="16"/>
    </row>
    <row r="1348" spans="1:9" x14ac:dyDescent="0.25">
      <c r="A1348" s="13"/>
      <c r="B1348" s="13"/>
      <c r="C1348" s="13"/>
      <c r="D1348" s="13"/>
      <c r="E1348" s="14"/>
      <c r="F1348" s="15"/>
      <c r="G1348" s="15"/>
      <c r="H1348" s="15"/>
      <c r="I1348" s="16"/>
    </row>
    <row r="1349" spans="1:9" x14ac:dyDescent="0.25">
      <c r="A1349" s="13"/>
      <c r="B1349" s="13"/>
      <c r="C1349" s="13"/>
      <c r="D1349" s="13"/>
      <c r="E1349" s="14"/>
      <c r="F1349" s="15"/>
      <c r="G1349" s="15"/>
      <c r="H1349" s="15"/>
      <c r="I1349" s="16"/>
    </row>
    <row r="1350" spans="1:9" x14ac:dyDescent="0.25">
      <c r="A1350" s="13"/>
      <c r="B1350" s="13"/>
      <c r="C1350" s="13"/>
      <c r="D1350" s="13"/>
      <c r="E1350" s="14"/>
      <c r="F1350" s="15"/>
      <c r="G1350" s="15"/>
      <c r="H1350" s="15"/>
      <c r="I1350" s="16"/>
    </row>
    <row r="1351" spans="1:9" x14ac:dyDescent="0.25">
      <c r="A1351" s="13"/>
      <c r="B1351" s="13"/>
      <c r="C1351" s="13"/>
      <c r="D1351" s="13"/>
      <c r="E1351" s="14"/>
      <c r="F1351" s="15"/>
      <c r="G1351" s="15"/>
      <c r="H1351" s="15"/>
      <c r="I1351" s="16"/>
    </row>
    <row r="1352" spans="1:9" x14ac:dyDescent="0.25">
      <c r="A1352" s="13"/>
      <c r="B1352" s="13"/>
      <c r="C1352" s="13"/>
      <c r="D1352" s="13"/>
      <c r="E1352" s="14"/>
      <c r="F1352" s="15"/>
      <c r="G1352" s="15"/>
      <c r="H1352" s="15"/>
      <c r="I1352" s="16"/>
    </row>
    <row r="1353" spans="1:9" x14ac:dyDescent="0.25">
      <c r="A1353" s="13"/>
      <c r="B1353" s="13"/>
      <c r="C1353" s="13"/>
      <c r="D1353" s="13"/>
      <c r="E1353" s="14"/>
      <c r="F1353" s="15"/>
      <c r="G1353" s="15"/>
      <c r="H1353" s="15"/>
      <c r="I1353" s="16"/>
    </row>
    <row r="1354" spans="1:9" x14ac:dyDescent="0.25">
      <c r="A1354" s="13"/>
      <c r="B1354" s="13"/>
      <c r="C1354" s="13"/>
      <c r="D1354" s="13"/>
      <c r="E1354" s="14"/>
      <c r="F1354" s="15"/>
      <c r="G1354" s="15"/>
      <c r="H1354" s="15"/>
      <c r="I1354" s="16"/>
    </row>
    <row r="1355" spans="1:9" x14ac:dyDescent="0.25">
      <c r="A1355" s="13"/>
      <c r="B1355" s="13"/>
      <c r="C1355" s="13"/>
      <c r="D1355" s="13"/>
      <c r="E1355" s="14"/>
      <c r="F1355" s="15"/>
      <c r="G1355" s="15"/>
      <c r="H1355" s="15"/>
      <c r="I1355" s="16"/>
    </row>
    <row r="1356" spans="1:9" x14ac:dyDescent="0.25">
      <c r="A1356" s="13"/>
      <c r="B1356" s="13"/>
      <c r="C1356" s="13"/>
      <c r="D1356" s="13"/>
      <c r="E1356" s="14"/>
      <c r="F1356" s="15"/>
      <c r="G1356" s="15"/>
      <c r="H1356" s="15"/>
      <c r="I1356" s="16"/>
    </row>
    <row r="1357" spans="1:9" x14ac:dyDescent="0.25">
      <c r="A1357" s="13"/>
      <c r="B1357" s="13"/>
      <c r="C1357" s="13"/>
      <c r="D1357" s="13"/>
      <c r="E1357" s="14"/>
      <c r="F1357" s="15"/>
      <c r="G1357" s="15"/>
      <c r="H1357" s="15"/>
      <c r="I1357" s="16"/>
    </row>
    <row r="1358" spans="1:9" x14ac:dyDescent="0.25">
      <c r="A1358" s="13"/>
      <c r="B1358" s="13"/>
      <c r="C1358" s="13"/>
      <c r="D1358" s="13"/>
      <c r="E1358" s="14"/>
      <c r="F1358" s="15"/>
      <c r="G1358" s="15"/>
      <c r="H1358" s="15"/>
      <c r="I1358" s="16"/>
    </row>
    <row r="1359" spans="1:9" x14ac:dyDescent="0.25">
      <c r="A1359" s="13"/>
      <c r="B1359" s="13"/>
      <c r="C1359" s="13"/>
      <c r="D1359" s="13"/>
      <c r="E1359" s="14"/>
      <c r="F1359" s="15"/>
      <c r="G1359" s="15"/>
      <c r="H1359" s="15"/>
      <c r="I1359" s="16"/>
    </row>
    <row r="1360" spans="1:9" x14ac:dyDescent="0.25">
      <c r="A1360" s="13"/>
      <c r="B1360" s="13"/>
      <c r="C1360" s="13"/>
      <c r="D1360" s="13"/>
      <c r="E1360" s="14"/>
      <c r="F1360" s="15"/>
      <c r="G1360" s="15"/>
      <c r="H1360" s="15"/>
      <c r="I1360" s="16"/>
    </row>
    <row r="1361" spans="1:9" x14ac:dyDescent="0.25">
      <c r="A1361" s="13"/>
      <c r="B1361" s="13"/>
      <c r="C1361" s="13"/>
      <c r="D1361" s="13"/>
      <c r="E1361" s="14"/>
      <c r="F1361" s="15"/>
      <c r="G1361" s="15"/>
      <c r="H1361" s="15"/>
      <c r="I1361" s="16"/>
    </row>
    <row r="1362" spans="1:9" x14ac:dyDescent="0.25">
      <c r="A1362" s="13"/>
      <c r="B1362" s="13"/>
      <c r="C1362" s="13"/>
      <c r="D1362" s="13"/>
      <c r="E1362" s="14"/>
      <c r="F1362" s="15"/>
      <c r="G1362" s="15"/>
      <c r="H1362" s="15"/>
      <c r="I1362" s="16"/>
    </row>
    <row r="1363" spans="1:9" x14ac:dyDescent="0.25">
      <c r="A1363" s="13"/>
      <c r="B1363" s="13"/>
      <c r="C1363" s="13"/>
      <c r="D1363" s="13"/>
      <c r="E1363" s="14"/>
      <c r="F1363" s="15"/>
      <c r="G1363" s="15"/>
      <c r="H1363" s="15"/>
      <c r="I1363" s="16"/>
    </row>
    <row r="1364" spans="1:9" x14ac:dyDescent="0.25">
      <c r="A1364" s="13"/>
      <c r="B1364" s="13"/>
      <c r="C1364" s="13"/>
      <c r="D1364" s="13"/>
      <c r="E1364" s="14"/>
      <c r="F1364" s="15"/>
      <c r="G1364" s="15"/>
      <c r="H1364" s="15"/>
      <c r="I1364" s="16"/>
    </row>
    <row r="1365" spans="1:9" x14ac:dyDescent="0.25">
      <c r="A1365" s="13"/>
      <c r="B1365" s="13"/>
      <c r="C1365" s="13"/>
      <c r="D1365" s="13"/>
      <c r="E1365" s="14"/>
      <c r="F1365" s="15"/>
      <c r="G1365" s="15"/>
      <c r="H1365" s="15"/>
      <c r="I1365" s="16"/>
    </row>
    <row r="1366" spans="1:9" x14ac:dyDescent="0.25">
      <c r="A1366" s="13"/>
      <c r="B1366" s="13"/>
      <c r="C1366" s="13"/>
      <c r="D1366" s="13"/>
      <c r="E1366" s="14"/>
      <c r="F1366" s="15"/>
      <c r="G1366" s="15"/>
      <c r="H1366" s="15"/>
      <c r="I1366" s="16"/>
    </row>
    <row r="1367" spans="1:9" x14ac:dyDescent="0.25">
      <c r="A1367" s="13"/>
      <c r="B1367" s="13"/>
      <c r="C1367" s="13"/>
      <c r="D1367" s="13"/>
      <c r="E1367" s="14"/>
      <c r="F1367" s="15"/>
      <c r="G1367" s="15"/>
      <c r="H1367" s="15"/>
      <c r="I1367" s="16"/>
    </row>
    <row r="1368" spans="1:9" x14ac:dyDescent="0.25">
      <c r="A1368" s="13"/>
      <c r="B1368" s="13"/>
      <c r="C1368" s="13"/>
      <c r="D1368" s="13"/>
      <c r="E1368" s="14"/>
      <c r="F1368" s="15"/>
      <c r="G1368" s="15"/>
      <c r="H1368" s="15"/>
      <c r="I1368" s="16"/>
    </row>
    <row r="1369" spans="1:9" x14ac:dyDescent="0.25">
      <c r="A1369" s="13"/>
      <c r="B1369" s="13"/>
      <c r="C1369" s="13"/>
      <c r="D1369" s="13"/>
      <c r="E1369" s="14"/>
      <c r="F1369" s="15"/>
      <c r="G1369" s="15"/>
      <c r="H1369" s="15"/>
      <c r="I1369" s="16"/>
    </row>
    <row r="1370" spans="1:9" x14ac:dyDescent="0.25">
      <c r="A1370" s="13"/>
      <c r="B1370" s="13"/>
      <c r="C1370" s="13"/>
      <c r="D1370" s="13"/>
      <c r="E1370" s="14"/>
      <c r="F1370" s="15"/>
      <c r="G1370" s="15"/>
      <c r="H1370" s="15"/>
      <c r="I1370" s="16"/>
    </row>
    <row r="1371" spans="1:9" x14ac:dyDescent="0.25">
      <c r="A1371" s="13"/>
      <c r="B1371" s="13"/>
      <c r="C1371" s="13"/>
      <c r="D1371" s="13"/>
      <c r="E1371" s="14"/>
      <c r="F1371" s="15"/>
      <c r="G1371" s="15"/>
      <c r="H1371" s="15"/>
      <c r="I1371" s="16"/>
    </row>
    <row r="1372" spans="1:9" x14ac:dyDescent="0.25">
      <c r="A1372" s="13"/>
      <c r="B1372" s="13"/>
      <c r="C1372" s="13"/>
      <c r="D1372" s="13"/>
      <c r="E1372" s="14"/>
      <c r="F1372" s="15"/>
      <c r="G1372" s="15"/>
      <c r="H1372" s="15"/>
      <c r="I1372" s="16"/>
    </row>
    <row r="1373" spans="1:9" x14ac:dyDescent="0.25">
      <c r="A1373" s="13"/>
      <c r="B1373" s="13"/>
      <c r="C1373" s="13"/>
      <c r="D1373" s="13"/>
      <c r="E1373" s="14"/>
      <c r="F1373" s="15"/>
      <c r="G1373" s="15"/>
      <c r="H1373" s="15"/>
      <c r="I1373" s="16"/>
    </row>
    <row r="1374" spans="1:9" x14ac:dyDescent="0.25">
      <c r="A1374" s="13"/>
      <c r="B1374" s="13"/>
      <c r="C1374" s="13"/>
      <c r="D1374" s="13"/>
      <c r="E1374" s="14"/>
      <c r="F1374" s="15"/>
      <c r="G1374" s="15"/>
      <c r="H1374" s="15"/>
      <c r="I1374" s="16"/>
    </row>
    <row r="1375" spans="1:9" x14ac:dyDescent="0.25">
      <c r="A1375" s="13"/>
      <c r="B1375" s="13"/>
      <c r="C1375" s="13"/>
      <c r="D1375" s="13"/>
      <c r="E1375" s="14"/>
      <c r="F1375" s="15"/>
      <c r="G1375" s="15"/>
      <c r="H1375" s="15"/>
      <c r="I1375" s="16"/>
    </row>
    <row r="1376" spans="1:9" x14ac:dyDescent="0.25">
      <c r="A1376" s="13"/>
      <c r="B1376" s="13"/>
      <c r="C1376" s="13"/>
      <c r="D1376" s="13"/>
      <c r="E1376" s="14"/>
      <c r="F1376" s="15"/>
      <c r="G1376" s="15"/>
      <c r="H1376" s="15"/>
      <c r="I1376" s="16"/>
    </row>
    <row r="1377" spans="1:9" x14ac:dyDescent="0.25">
      <c r="A1377" s="13"/>
      <c r="B1377" s="13"/>
      <c r="C1377" s="13"/>
      <c r="D1377" s="13"/>
      <c r="E1377" s="14"/>
      <c r="F1377" s="15"/>
      <c r="G1377" s="15"/>
      <c r="H1377" s="15"/>
      <c r="I1377" s="16"/>
    </row>
    <row r="1378" spans="1:9" x14ac:dyDescent="0.25">
      <c r="A1378" s="13"/>
      <c r="B1378" s="13"/>
      <c r="C1378" s="13"/>
      <c r="D1378" s="13"/>
      <c r="E1378" s="14"/>
      <c r="F1378" s="15"/>
      <c r="G1378" s="15"/>
      <c r="H1378" s="15"/>
      <c r="I1378" s="16"/>
    </row>
    <row r="1379" spans="1:9" x14ac:dyDescent="0.25">
      <c r="A1379" s="13"/>
      <c r="B1379" s="13"/>
      <c r="C1379" s="13"/>
      <c r="D1379" s="13"/>
      <c r="E1379" s="14"/>
      <c r="F1379" s="15"/>
      <c r="G1379" s="15"/>
      <c r="H1379" s="15"/>
      <c r="I1379" s="16"/>
    </row>
    <row r="1380" spans="1:9" x14ac:dyDescent="0.25">
      <c r="A1380" s="13"/>
      <c r="B1380" s="13"/>
      <c r="C1380" s="13"/>
      <c r="D1380" s="13"/>
      <c r="E1380" s="14"/>
      <c r="F1380" s="15"/>
      <c r="G1380" s="15"/>
      <c r="H1380" s="15"/>
      <c r="I1380" s="16"/>
    </row>
    <row r="1381" spans="1:9" x14ac:dyDescent="0.25">
      <c r="A1381" s="13"/>
      <c r="B1381" s="13"/>
      <c r="C1381" s="13"/>
      <c r="D1381" s="13"/>
      <c r="E1381" s="14"/>
      <c r="F1381" s="15"/>
      <c r="G1381" s="15"/>
      <c r="H1381" s="15"/>
      <c r="I1381" s="16"/>
    </row>
    <row r="1382" spans="1:9" x14ac:dyDescent="0.25">
      <c r="A1382" s="13"/>
      <c r="B1382" s="13"/>
      <c r="C1382" s="13"/>
      <c r="D1382" s="13"/>
      <c r="E1382" s="14"/>
      <c r="F1382" s="15"/>
      <c r="G1382" s="15"/>
      <c r="H1382" s="15"/>
      <c r="I1382" s="16"/>
    </row>
    <row r="1383" spans="1:9" x14ac:dyDescent="0.25">
      <c r="A1383" s="13"/>
      <c r="B1383" s="13"/>
      <c r="C1383" s="13"/>
      <c r="D1383" s="13"/>
      <c r="E1383" s="14"/>
      <c r="F1383" s="15"/>
      <c r="G1383" s="15"/>
      <c r="H1383" s="15"/>
      <c r="I1383" s="16"/>
    </row>
    <row r="1384" spans="1:9" x14ac:dyDescent="0.25">
      <c r="A1384" s="13"/>
      <c r="B1384" s="13"/>
      <c r="C1384" s="13"/>
      <c r="D1384" s="13"/>
      <c r="E1384" s="14"/>
      <c r="F1384" s="15"/>
      <c r="G1384" s="15"/>
      <c r="H1384" s="15"/>
      <c r="I1384" s="16"/>
    </row>
    <row r="1385" spans="1:9" x14ac:dyDescent="0.25">
      <c r="A1385" s="13"/>
      <c r="B1385" s="13"/>
      <c r="C1385" s="13"/>
      <c r="D1385" s="13"/>
      <c r="E1385" s="14"/>
      <c r="F1385" s="15"/>
      <c r="G1385" s="15"/>
      <c r="H1385" s="15"/>
      <c r="I1385" s="16"/>
    </row>
    <row r="1386" spans="1:9" x14ac:dyDescent="0.25">
      <c r="A1386" s="13"/>
      <c r="B1386" s="13"/>
      <c r="C1386" s="13"/>
      <c r="D1386" s="13"/>
      <c r="E1386" s="14"/>
      <c r="F1386" s="15"/>
      <c r="G1386" s="15"/>
      <c r="H1386" s="15"/>
      <c r="I1386" s="16"/>
    </row>
    <row r="1387" spans="1:9" x14ac:dyDescent="0.25">
      <c r="A1387" s="13"/>
      <c r="B1387" s="13"/>
      <c r="C1387" s="13"/>
      <c r="D1387" s="13"/>
      <c r="E1387" s="14"/>
      <c r="F1387" s="15"/>
      <c r="G1387" s="15"/>
      <c r="H1387" s="15"/>
      <c r="I1387" s="16"/>
    </row>
    <row r="1388" spans="1:9" x14ac:dyDescent="0.25">
      <c r="A1388" s="13"/>
      <c r="B1388" s="13"/>
      <c r="C1388" s="13"/>
      <c r="D1388" s="13"/>
      <c r="E1388" s="14"/>
      <c r="F1388" s="15"/>
      <c r="G1388" s="15"/>
      <c r="H1388" s="15"/>
      <c r="I1388" s="16"/>
    </row>
    <row r="1389" spans="1:9" x14ac:dyDescent="0.25">
      <c r="A1389" s="13"/>
      <c r="B1389" s="13"/>
      <c r="C1389" s="13"/>
      <c r="D1389" s="13"/>
      <c r="E1389" s="14"/>
      <c r="F1389" s="15"/>
      <c r="G1389" s="15"/>
      <c r="H1389" s="15"/>
      <c r="I1389" s="16"/>
    </row>
    <row r="1390" spans="1:9" x14ac:dyDescent="0.25">
      <c r="A1390" s="13"/>
      <c r="B1390" s="13"/>
      <c r="C1390" s="13"/>
      <c r="D1390" s="13"/>
      <c r="E1390" s="14"/>
      <c r="F1390" s="15"/>
      <c r="G1390" s="15"/>
      <c r="H1390" s="15"/>
      <c r="I1390" s="16"/>
    </row>
    <row r="1391" spans="1:9" x14ac:dyDescent="0.25">
      <c r="A1391" s="13"/>
      <c r="B1391" s="13"/>
      <c r="C1391" s="13"/>
      <c r="D1391" s="13"/>
      <c r="E1391" s="14"/>
      <c r="F1391" s="15"/>
      <c r="G1391" s="15"/>
      <c r="H1391" s="15"/>
      <c r="I1391" s="16"/>
    </row>
    <row r="1392" spans="1:9" x14ac:dyDescent="0.25">
      <c r="A1392" s="13"/>
      <c r="B1392" s="13"/>
      <c r="C1392" s="13"/>
      <c r="D1392" s="13"/>
      <c r="E1392" s="14"/>
      <c r="F1392" s="15"/>
      <c r="G1392" s="15"/>
      <c r="H1392" s="15"/>
      <c r="I1392" s="16"/>
    </row>
    <row r="1393" spans="1:9" x14ac:dyDescent="0.25">
      <c r="A1393" s="13"/>
      <c r="B1393" s="13"/>
      <c r="C1393" s="13"/>
      <c r="D1393" s="13"/>
      <c r="E1393" s="14"/>
      <c r="F1393" s="15"/>
      <c r="G1393" s="15"/>
      <c r="H1393" s="15"/>
      <c r="I1393" s="16"/>
    </row>
    <row r="1394" spans="1:9" x14ac:dyDescent="0.25">
      <c r="A1394" s="13"/>
      <c r="B1394" s="13"/>
      <c r="C1394" s="13"/>
      <c r="D1394" s="13"/>
      <c r="E1394" s="14"/>
      <c r="F1394" s="15"/>
      <c r="G1394" s="15"/>
      <c r="H1394" s="15"/>
      <c r="I1394" s="16"/>
    </row>
    <row r="1395" spans="1:9" x14ac:dyDescent="0.25">
      <c r="A1395" s="13"/>
      <c r="B1395" s="13"/>
      <c r="C1395" s="13"/>
      <c r="D1395" s="13"/>
      <c r="E1395" s="14"/>
      <c r="F1395" s="15"/>
      <c r="G1395" s="15"/>
      <c r="H1395" s="15"/>
      <c r="I1395" s="16"/>
    </row>
    <row r="1396" spans="1:9" x14ac:dyDescent="0.25">
      <c r="A1396" s="13"/>
      <c r="B1396" s="13"/>
      <c r="C1396" s="13"/>
      <c r="D1396" s="13"/>
      <c r="E1396" s="14"/>
      <c r="F1396" s="15"/>
      <c r="G1396" s="15"/>
      <c r="H1396" s="15"/>
      <c r="I1396" s="16"/>
    </row>
    <row r="1397" spans="1:9" x14ac:dyDescent="0.25">
      <c r="A1397" s="13"/>
      <c r="B1397" s="13"/>
      <c r="C1397" s="13"/>
      <c r="D1397" s="13"/>
      <c r="E1397" s="14"/>
      <c r="F1397" s="15"/>
      <c r="G1397" s="15"/>
      <c r="H1397" s="15"/>
      <c r="I1397" s="16"/>
    </row>
    <row r="1398" spans="1:9" x14ac:dyDescent="0.25">
      <c r="A1398" s="13"/>
      <c r="B1398" s="13"/>
      <c r="C1398" s="13"/>
      <c r="D1398" s="13"/>
      <c r="E1398" s="14"/>
      <c r="F1398" s="15"/>
      <c r="G1398" s="15"/>
      <c r="H1398" s="15"/>
      <c r="I1398" s="16"/>
    </row>
    <row r="1399" spans="1:9" x14ac:dyDescent="0.25">
      <c r="A1399" s="13"/>
      <c r="B1399" s="13"/>
      <c r="C1399" s="13"/>
      <c r="D1399" s="13"/>
      <c r="E1399" s="14"/>
      <c r="F1399" s="15"/>
      <c r="G1399" s="15"/>
      <c r="H1399" s="15"/>
      <c r="I1399" s="16"/>
    </row>
    <row r="1400" spans="1:9" x14ac:dyDescent="0.25">
      <c r="A1400" s="13"/>
      <c r="B1400" s="13"/>
      <c r="C1400" s="13"/>
      <c r="D1400" s="13"/>
      <c r="E1400" s="14"/>
      <c r="F1400" s="15"/>
      <c r="G1400" s="15"/>
      <c r="H1400" s="15"/>
      <c r="I1400" s="16"/>
    </row>
    <row r="1401" spans="1:9" x14ac:dyDescent="0.25">
      <c r="A1401" s="13"/>
      <c r="B1401" s="13"/>
      <c r="C1401" s="13"/>
      <c r="D1401" s="13"/>
      <c r="E1401" s="14"/>
      <c r="F1401" s="15"/>
      <c r="G1401" s="15"/>
      <c r="H1401" s="15"/>
      <c r="I1401" s="16"/>
    </row>
    <row r="1402" spans="1:9" x14ac:dyDescent="0.25">
      <c r="A1402" s="13"/>
      <c r="B1402" s="13"/>
      <c r="C1402" s="13"/>
      <c r="D1402" s="13"/>
      <c r="E1402" s="14"/>
      <c r="F1402" s="15"/>
      <c r="G1402" s="15"/>
      <c r="H1402" s="15"/>
      <c r="I1402" s="16"/>
    </row>
    <row r="1403" spans="1:9" x14ac:dyDescent="0.25">
      <c r="A1403" s="13"/>
      <c r="B1403" s="13"/>
      <c r="C1403" s="13"/>
      <c r="D1403" s="13"/>
      <c r="E1403" s="14"/>
      <c r="F1403" s="15"/>
      <c r="G1403" s="15"/>
      <c r="H1403" s="15"/>
      <c r="I1403" s="16"/>
    </row>
    <row r="1404" spans="1:9" x14ac:dyDescent="0.25">
      <c r="A1404" s="13"/>
      <c r="B1404" s="13"/>
      <c r="C1404" s="13"/>
      <c r="D1404" s="13"/>
      <c r="E1404" s="14"/>
      <c r="F1404" s="15"/>
      <c r="G1404" s="15"/>
      <c r="H1404" s="15"/>
      <c r="I1404" s="16"/>
    </row>
    <row r="1405" spans="1:9" x14ac:dyDescent="0.25">
      <c r="A1405" s="13"/>
      <c r="B1405" s="13"/>
      <c r="C1405" s="13"/>
      <c r="D1405" s="13"/>
      <c r="E1405" s="14"/>
      <c r="F1405" s="15"/>
      <c r="G1405" s="15"/>
      <c r="H1405" s="15"/>
      <c r="I1405" s="16"/>
    </row>
    <row r="1406" spans="1:9" x14ac:dyDescent="0.25">
      <c r="A1406" s="13"/>
      <c r="B1406" s="13"/>
      <c r="C1406" s="13"/>
      <c r="D1406" s="13"/>
      <c r="E1406" s="14"/>
      <c r="F1406" s="15"/>
      <c r="G1406" s="15"/>
      <c r="H1406" s="15"/>
      <c r="I1406" s="16"/>
    </row>
    <row r="1407" spans="1:9" x14ac:dyDescent="0.25">
      <c r="A1407" s="13"/>
      <c r="B1407" s="13"/>
      <c r="C1407" s="13"/>
      <c r="D1407" s="13"/>
      <c r="E1407" s="14"/>
      <c r="F1407" s="15"/>
      <c r="G1407" s="15"/>
      <c r="H1407" s="15"/>
      <c r="I1407" s="16"/>
    </row>
    <row r="1408" spans="1:9" x14ac:dyDescent="0.25">
      <c r="A1408" s="13"/>
      <c r="B1408" s="13"/>
      <c r="C1408" s="13"/>
      <c r="D1408" s="13"/>
      <c r="E1408" s="14"/>
      <c r="F1408" s="15"/>
      <c r="G1408" s="15"/>
      <c r="H1408" s="15"/>
      <c r="I1408" s="16"/>
    </row>
    <row r="1409" spans="1:9" x14ac:dyDescent="0.25">
      <c r="A1409" s="13"/>
      <c r="B1409" s="13"/>
      <c r="C1409" s="13"/>
      <c r="D1409" s="13"/>
      <c r="E1409" s="14"/>
      <c r="F1409" s="15"/>
      <c r="G1409" s="15"/>
      <c r="H1409" s="15"/>
      <c r="I1409" s="16"/>
    </row>
    <row r="1410" spans="1:9" x14ac:dyDescent="0.25">
      <c r="A1410" s="13"/>
      <c r="B1410" s="13"/>
      <c r="C1410" s="13"/>
      <c r="D1410" s="13"/>
      <c r="E1410" s="14"/>
      <c r="F1410" s="15"/>
      <c r="G1410" s="15"/>
      <c r="H1410" s="15"/>
      <c r="I1410" s="16"/>
    </row>
    <row r="1411" spans="1:9" x14ac:dyDescent="0.25">
      <c r="A1411" s="13"/>
      <c r="B1411" s="13"/>
      <c r="C1411" s="13"/>
      <c r="D1411" s="13"/>
      <c r="E1411" s="14"/>
      <c r="F1411" s="15"/>
      <c r="G1411" s="15"/>
      <c r="H1411" s="15"/>
      <c r="I1411" s="16"/>
    </row>
    <row r="1412" spans="1:9" x14ac:dyDescent="0.25">
      <c r="A1412" s="13"/>
      <c r="B1412" s="13"/>
      <c r="C1412" s="13"/>
      <c r="D1412" s="13"/>
      <c r="E1412" s="14"/>
      <c r="F1412" s="15"/>
      <c r="G1412" s="15"/>
      <c r="H1412" s="15"/>
      <c r="I1412" s="16"/>
    </row>
    <row r="1413" spans="1:9" x14ac:dyDescent="0.25">
      <c r="A1413" s="13"/>
      <c r="B1413" s="13"/>
      <c r="C1413" s="13"/>
      <c r="D1413" s="13"/>
      <c r="E1413" s="14"/>
      <c r="F1413" s="15"/>
      <c r="G1413" s="15"/>
      <c r="H1413" s="15"/>
      <c r="I1413" s="16"/>
    </row>
    <row r="1414" spans="1:9" x14ac:dyDescent="0.25">
      <c r="A1414" s="13"/>
      <c r="B1414" s="13"/>
      <c r="C1414" s="13"/>
      <c r="D1414" s="13"/>
      <c r="E1414" s="14"/>
      <c r="F1414" s="15"/>
      <c r="G1414" s="15"/>
      <c r="H1414" s="15"/>
      <c r="I1414" s="16"/>
    </row>
    <row r="1415" spans="1:9" x14ac:dyDescent="0.25">
      <c r="A1415" s="13"/>
      <c r="B1415" s="13"/>
      <c r="C1415" s="13"/>
      <c r="D1415" s="13"/>
      <c r="E1415" s="14"/>
      <c r="F1415" s="15"/>
      <c r="G1415" s="15"/>
      <c r="H1415" s="15"/>
      <c r="I1415" s="16"/>
    </row>
    <row r="1416" spans="1:9" x14ac:dyDescent="0.25">
      <c r="A1416" s="13"/>
      <c r="B1416" s="13"/>
      <c r="C1416" s="13"/>
      <c r="D1416" s="13"/>
      <c r="E1416" s="14"/>
      <c r="F1416" s="15"/>
      <c r="G1416" s="15"/>
      <c r="H1416" s="15"/>
      <c r="I1416" s="16"/>
    </row>
    <row r="1417" spans="1:9" x14ac:dyDescent="0.25">
      <c r="A1417" s="13"/>
      <c r="B1417" s="13"/>
      <c r="C1417" s="13"/>
      <c r="D1417" s="13"/>
      <c r="E1417" s="14"/>
      <c r="F1417" s="15"/>
      <c r="G1417" s="15"/>
      <c r="H1417" s="15"/>
      <c r="I1417" s="16"/>
    </row>
    <row r="1418" spans="1:9" x14ac:dyDescent="0.25">
      <c r="A1418" s="13"/>
      <c r="B1418" s="13"/>
      <c r="C1418" s="13"/>
      <c r="D1418" s="13"/>
      <c r="E1418" s="14"/>
      <c r="F1418" s="15"/>
      <c r="G1418" s="15"/>
      <c r="H1418" s="15"/>
      <c r="I1418" s="16"/>
    </row>
    <row r="1419" spans="1:9" x14ac:dyDescent="0.25">
      <c r="A1419" s="13"/>
      <c r="B1419" s="13"/>
      <c r="C1419" s="13"/>
      <c r="D1419" s="13"/>
      <c r="E1419" s="14"/>
      <c r="F1419" s="15"/>
      <c r="G1419" s="15"/>
      <c r="H1419" s="15"/>
      <c r="I1419" s="16"/>
    </row>
    <row r="1420" spans="1:9" x14ac:dyDescent="0.25">
      <c r="A1420" s="13"/>
      <c r="B1420" s="13"/>
      <c r="C1420" s="13"/>
      <c r="D1420" s="13"/>
      <c r="E1420" s="14"/>
      <c r="F1420" s="15"/>
      <c r="G1420" s="15"/>
      <c r="H1420" s="15"/>
      <c r="I1420" s="16"/>
    </row>
    <row r="1421" spans="1:9" x14ac:dyDescent="0.25">
      <c r="A1421" s="13"/>
      <c r="B1421" s="13"/>
      <c r="C1421" s="13"/>
      <c r="D1421" s="13"/>
      <c r="E1421" s="14"/>
      <c r="F1421" s="15"/>
      <c r="G1421" s="15"/>
      <c r="H1421" s="15"/>
      <c r="I1421" s="16"/>
    </row>
    <row r="1422" spans="1:9" x14ac:dyDescent="0.25">
      <c r="A1422" s="13"/>
      <c r="B1422" s="13"/>
      <c r="C1422" s="13"/>
      <c r="D1422" s="13"/>
      <c r="E1422" s="14"/>
      <c r="F1422" s="15"/>
      <c r="G1422" s="15"/>
      <c r="H1422" s="15"/>
      <c r="I1422" s="16"/>
    </row>
    <row r="1423" spans="1:9" x14ac:dyDescent="0.25">
      <c r="A1423" s="13"/>
      <c r="B1423" s="13"/>
      <c r="C1423" s="13"/>
      <c r="D1423" s="13"/>
      <c r="E1423" s="14"/>
      <c r="F1423" s="15"/>
      <c r="G1423" s="15"/>
      <c r="H1423" s="15"/>
      <c r="I1423" s="16"/>
    </row>
    <row r="1424" spans="1:9" x14ac:dyDescent="0.25">
      <c r="A1424" s="13"/>
      <c r="B1424" s="13"/>
      <c r="C1424" s="13"/>
      <c r="D1424" s="13"/>
      <c r="E1424" s="14"/>
      <c r="F1424" s="15"/>
      <c r="G1424" s="15"/>
      <c r="H1424" s="15"/>
      <c r="I1424" s="16"/>
    </row>
    <row r="1425" spans="1:9" x14ac:dyDescent="0.25">
      <c r="A1425" s="13"/>
      <c r="B1425" s="13"/>
      <c r="C1425" s="13"/>
      <c r="D1425" s="13"/>
      <c r="E1425" s="14"/>
      <c r="F1425" s="15"/>
      <c r="G1425" s="15"/>
      <c r="H1425" s="15"/>
      <c r="I1425" s="16"/>
    </row>
    <row r="1426" spans="1:9" x14ac:dyDescent="0.25">
      <c r="A1426" s="13"/>
      <c r="B1426" s="13"/>
      <c r="C1426" s="13"/>
      <c r="D1426" s="13"/>
      <c r="E1426" s="14"/>
      <c r="F1426" s="15"/>
      <c r="G1426" s="15"/>
      <c r="H1426" s="15"/>
      <c r="I1426" s="16"/>
    </row>
    <row r="1427" spans="1:9" x14ac:dyDescent="0.25">
      <c r="A1427" s="13"/>
      <c r="B1427" s="13"/>
      <c r="C1427" s="13"/>
      <c r="D1427" s="13"/>
      <c r="E1427" s="14"/>
      <c r="F1427" s="15"/>
      <c r="G1427" s="15"/>
      <c r="H1427" s="15"/>
      <c r="I1427" s="16"/>
    </row>
    <row r="1428" spans="1:9" x14ac:dyDescent="0.25">
      <c r="A1428" s="13"/>
      <c r="B1428" s="13"/>
      <c r="C1428" s="13"/>
      <c r="D1428" s="13"/>
      <c r="E1428" s="14"/>
      <c r="F1428" s="15"/>
      <c r="G1428" s="15"/>
      <c r="H1428" s="15"/>
      <c r="I1428" s="16"/>
    </row>
    <row r="1429" spans="1:9" x14ac:dyDescent="0.25">
      <c r="A1429" s="13"/>
      <c r="B1429" s="13"/>
      <c r="C1429" s="13"/>
      <c r="D1429" s="13"/>
      <c r="E1429" s="14"/>
      <c r="F1429" s="15"/>
      <c r="G1429" s="15"/>
      <c r="H1429" s="15"/>
      <c r="I1429" s="16"/>
    </row>
    <row r="1430" spans="1:9" x14ac:dyDescent="0.25">
      <c r="A1430" s="13"/>
      <c r="B1430" s="13"/>
      <c r="C1430" s="13"/>
      <c r="D1430" s="13"/>
      <c r="E1430" s="14"/>
      <c r="F1430" s="15"/>
      <c r="G1430" s="15"/>
      <c r="H1430" s="15"/>
      <c r="I1430" s="16"/>
    </row>
    <row r="1431" spans="1:9" x14ac:dyDescent="0.25">
      <c r="A1431" s="13"/>
      <c r="B1431" s="13"/>
      <c r="C1431" s="13"/>
      <c r="D1431" s="13"/>
      <c r="E1431" s="14"/>
      <c r="F1431" s="15"/>
      <c r="G1431" s="15"/>
      <c r="H1431" s="15"/>
      <c r="I1431" s="16"/>
    </row>
    <row r="1432" spans="1:9" x14ac:dyDescent="0.25">
      <c r="A1432" s="13"/>
      <c r="B1432" s="13"/>
      <c r="C1432" s="13"/>
      <c r="D1432" s="13"/>
      <c r="E1432" s="14"/>
      <c r="F1432" s="15"/>
      <c r="G1432" s="15"/>
      <c r="H1432" s="15"/>
      <c r="I1432" s="16"/>
    </row>
    <row r="1433" spans="1:9" x14ac:dyDescent="0.25">
      <c r="A1433" s="13"/>
      <c r="B1433" s="13"/>
      <c r="C1433" s="13"/>
      <c r="D1433" s="13"/>
      <c r="E1433" s="14"/>
      <c r="F1433" s="15"/>
      <c r="G1433" s="15"/>
      <c r="H1433" s="15"/>
      <c r="I1433" s="16"/>
    </row>
    <row r="1434" spans="1:9" x14ac:dyDescent="0.25">
      <c r="A1434" s="13"/>
      <c r="B1434" s="13"/>
      <c r="C1434" s="13"/>
      <c r="D1434" s="13"/>
      <c r="E1434" s="14"/>
      <c r="F1434" s="15"/>
      <c r="G1434" s="15"/>
      <c r="H1434" s="15"/>
      <c r="I1434" s="16"/>
    </row>
    <row r="1435" spans="1:9" x14ac:dyDescent="0.25">
      <c r="A1435" s="13"/>
      <c r="B1435" s="13"/>
      <c r="C1435" s="13"/>
      <c r="D1435" s="13"/>
      <c r="E1435" s="14"/>
      <c r="F1435" s="15"/>
      <c r="G1435" s="15"/>
      <c r="H1435" s="15"/>
      <c r="I1435" s="16"/>
    </row>
    <row r="1436" spans="1:9" x14ac:dyDescent="0.25">
      <c r="A1436" s="13"/>
      <c r="B1436" s="13"/>
      <c r="C1436" s="13"/>
      <c r="D1436" s="13"/>
      <c r="E1436" s="14"/>
      <c r="F1436" s="15"/>
      <c r="G1436" s="15"/>
      <c r="H1436" s="15"/>
      <c r="I1436" s="16"/>
    </row>
    <row r="1437" spans="1:9" x14ac:dyDescent="0.25">
      <c r="A1437" s="13"/>
      <c r="B1437" s="13"/>
      <c r="C1437" s="13"/>
      <c r="D1437" s="13"/>
      <c r="E1437" s="14"/>
      <c r="F1437" s="15"/>
      <c r="G1437" s="15"/>
      <c r="H1437" s="15"/>
      <c r="I1437" s="16"/>
    </row>
    <row r="1438" spans="1:9" x14ac:dyDescent="0.25">
      <c r="A1438" s="13"/>
      <c r="B1438" s="13"/>
      <c r="C1438" s="13"/>
      <c r="D1438" s="13"/>
      <c r="E1438" s="14"/>
      <c r="F1438" s="15"/>
      <c r="G1438" s="15"/>
      <c r="H1438" s="15"/>
      <c r="I1438" s="16"/>
    </row>
    <row r="1439" spans="1:9" x14ac:dyDescent="0.25">
      <c r="A1439" s="13"/>
      <c r="B1439" s="13"/>
      <c r="C1439" s="13"/>
      <c r="D1439" s="13"/>
      <c r="E1439" s="14"/>
      <c r="F1439" s="15"/>
      <c r="G1439" s="15"/>
      <c r="H1439" s="15"/>
      <c r="I1439" s="16"/>
    </row>
    <row r="1440" spans="1:9" x14ac:dyDescent="0.25">
      <c r="A1440" s="13"/>
      <c r="B1440" s="13"/>
      <c r="C1440" s="13"/>
      <c r="D1440" s="13"/>
      <c r="E1440" s="14"/>
      <c r="F1440" s="15"/>
      <c r="G1440" s="15"/>
      <c r="H1440" s="15"/>
      <c r="I1440" s="16"/>
    </row>
    <row r="1441" spans="1:9" x14ac:dyDescent="0.25">
      <c r="A1441" s="13"/>
      <c r="B1441" s="13"/>
      <c r="C1441" s="13"/>
      <c r="D1441" s="13"/>
      <c r="E1441" s="14"/>
      <c r="F1441" s="15"/>
      <c r="G1441" s="15"/>
      <c r="H1441" s="15"/>
      <c r="I1441" s="16"/>
    </row>
    <row r="1442" spans="1:9" x14ac:dyDescent="0.25">
      <c r="A1442" s="13"/>
      <c r="B1442" s="13"/>
      <c r="C1442" s="13"/>
      <c r="D1442" s="13"/>
      <c r="E1442" s="14"/>
      <c r="F1442" s="15"/>
      <c r="G1442" s="15"/>
      <c r="H1442" s="15"/>
      <c r="I1442" s="16"/>
    </row>
    <row r="1443" spans="1:9" x14ac:dyDescent="0.25">
      <c r="A1443" s="13"/>
      <c r="B1443" s="13"/>
      <c r="C1443" s="13"/>
      <c r="D1443" s="13"/>
      <c r="E1443" s="14"/>
      <c r="F1443" s="15"/>
      <c r="G1443" s="15"/>
      <c r="H1443" s="15"/>
      <c r="I1443" s="16"/>
    </row>
    <row r="1444" spans="1:9" x14ac:dyDescent="0.25">
      <c r="A1444" s="13"/>
      <c r="B1444" s="13"/>
      <c r="C1444" s="13"/>
      <c r="D1444" s="13"/>
      <c r="E1444" s="14"/>
      <c r="F1444" s="15"/>
      <c r="G1444" s="15"/>
      <c r="H1444" s="15"/>
      <c r="I1444" s="16"/>
    </row>
    <row r="1445" spans="1:9" x14ac:dyDescent="0.25">
      <c r="A1445" s="13"/>
      <c r="B1445" s="13"/>
      <c r="C1445" s="13"/>
      <c r="D1445" s="13"/>
      <c r="E1445" s="14"/>
      <c r="F1445" s="15"/>
      <c r="G1445" s="15"/>
      <c r="H1445" s="15"/>
      <c r="I1445" s="16"/>
    </row>
    <row r="1446" spans="1:9" x14ac:dyDescent="0.25">
      <c r="A1446" s="13"/>
      <c r="B1446" s="13"/>
      <c r="C1446" s="13"/>
      <c r="D1446" s="13"/>
      <c r="E1446" s="14"/>
      <c r="F1446" s="15"/>
      <c r="G1446" s="15"/>
      <c r="H1446" s="15"/>
      <c r="I1446" s="16"/>
    </row>
    <row r="1447" spans="1:9" x14ac:dyDescent="0.25">
      <c r="A1447" s="13"/>
      <c r="B1447" s="13"/>
      <c r="C1447" s="13"/>
      <c r="D1447" s="13"/>
      <c r="E1447" s="14"/>
      <c r="F1447" s="15"/>
      <c r="G1447" s="15"/>
      <c r="H1447" s="15"/>
      <c r="I1447" s="16"/>
    </row>
    <row r="1448" spans="1:9" x14ac:dyDescent="0.25">
      <c r="A1448" s="13"/>
      <c r="B1448" s="13"/>
      <c r="C1448" s="13"/>
      <c r="D1448" s="13"/>
      <c r="E1448" s="14"/>
      <c r="F1448" s="15"/>
      <c r="G1448" s="15"/>
      <c r="H1448" s="15"/>
      <c r="I1448" s="16"/>
    </row>
    <row r="1449" spans="1:9" x14ac:dyDescent="0.25">
      <c r="A1449" s="13"/>
      <c r="B1449" s="13"/>
      <c r="C1449" s="13"/>
      <c r="D1449" s="13"/>
      <c r="E1449" s="14"/>
      <c r="F1449" s="15"/>
      <c r="G1449" s="15"/>
      <c r="H1449" s="15"/>
      <c r="I1449" s="16"/>
    </row>
    <row r="1450" spans="1:9" x14ac:dyDescent="0.25">
      <c r="A1450" s="13"/>
      <c r="B1450" s="13"/>
      <c r="C1450" s="13"/>
      <c r="D1450" s="13"/>
      <c r="E1450" s="14"/>
      <c r="F1450" s="15"/>
      <c r="G1450" s="15"/>
      <c r="H1450" s="15"/>
      <c r="I1450" s="16"/>
    </row>
    <row r="1451" spans="1:9" x14ac:dyDescent="0.25">
      <c r="A1451" s="13"/>
      <c r="B1451" s="13"/>
      <c r="C1451" s="13"/>
      <c r="D1451" s="13"/>
      <c r="E1451" s="14"/>
      <c r="F1451" s="15"/>
      <c r="G1451" s="15"/>
      <c r="H1451" s="15"/>
      <c r="I1451" s="16"/>
    </row>
    <row r="1452" spans="1:9" x14ac:dyDescent="0.25">
      <c r="A1452" s="13"/>
      <c r="B1452" s="13"/>
      <c r="C1452" s="13"/>
      <c r="D1452" s="13"/>
      <c r="E1452" s="14"/>
      <c r="F1452" s="15"/>
      <c r="G1452" s="15"/>
      <c r="H1452" s="15"/>
      <c r="I1452" s="16"/>
    </row>
    <row r="1453" spans="1:9" x14ac:dyDescent="0.25">
      <c r="A1453" s="13"/>
      <c r="B1453" s="13"/>
      <c r="C1453" s="13"/>
      <c r="D1453" s="13"/>
      <c r="E1453" s="14"/>
      <c r="F1453" s="15"/>
      <c r="G1453" s="15"/>
      <c r="H1453" s="15"/>
      <c r="I1453" s="16"/>
    </row>
    <row r="1454" spans="1:9" x14ac:dyDescent="0.25">
      <c r="A1454" s="13"/>
      <c r="B1454" s="13"/>
      <c r="C1454" s="13"/>
      <c r="D1454" s="13"/>
      <c r="E1454" s="14"/>
      <c r="F1454" s="15"/>
      <c r="G1454" s="15"/>
      <c r="H1454" s="15"/>
      <c r="I1454" s="16"/>
    </row>
    <row r="1455" spans="1:9" x14ac:dyDescent="0.25">
      <c r="A1455" s="13"/>
      <c r="B1455" s="13"/>
      <c r="C1455" s="13"/>
      <c r="D1455" s="13"/>
      <c r="E1455" s="14"/>
      <c r="F1455" s="15"/>
      <c r="G1455" s="15"/>
      <c r="H1455" s="15"/>
      <c r="I1455" s="16"/>
    </row>
    <row r="1456" spans="1:9" x14ac:dyDescent="0.25">
      <c r="A1456" s="13"/>
      <c r="B1456" s="13"/>
      <c r="C1456" s="13"/>
      <c r="D1456" s="13"/>
      <c r="E1456" s="14"/>
      <c r="F1456" s="15"/>
      <c r="G1456" s="15"/>
      <c r="H1456" s="15"/>
      <c r="I1456" s="16"/>
    </row>
    <row r="1457" spans="1:9" x14ac:dyDescent="0.25">
      <c r="A1457" s="13"/>
      <c r="B1457" s="13"/>
      <c r="C1457" s="13"/>
      <c r="D1457" s="13"/>
      <c r="E1457" s="14"/>
      <c r="F1457" s="15"/>
      <c r="G1457" s="15"/>
      <c r="H1457" s="15"/>
      <c r="I1457" s="16"/>
    </row>
    <row r="1458" spans="1:9" x14ac:dyDescent="0.25">
      <c r="A1458" s="13"/>
      <c r="B1458" s="13"/>
      <c r="C1458" s="13"/>
      <c r="D1458" s="13"/>
      <c r="E1458" s="14"/>
      <c r="F1458" s="15"/>
      <c r="G1458" s="15"/>
      <c r="H1458" s="15"/>
      <c r="I1458" s="16"/>
    </row>
    <row r="1459" spans="1:9" x14ac:dyDescent="0.25">
      <c r="A1459" s="13"/>
      <c r="B1459" s="13"/>
      <c r="C1459" s="13"/>
      <c r="D1459" s="13"/>
      <c r="E1459" s="14"/>
      <c r="F1459" s="15"/>
      <c r="G1459" s="15"/>
      <c r="H1459" s="15"/>
      <c r="I1459" s="16"/>
    </row>
    <row r="1460" spans="1:9" x14ac:dyDescent="0.25">
      <c r="A1460" s="13"/>
      <c r="B1460" s="13"/>
      <c r="C1460" s="13"/>
      <c r="D1460" s="13"/>
      <c r="E1460" s="14"/>
      <c r="F1460" s="15"/>
      <c r="G1460" s="15"/>
      <c r="H1460" s="15"/>
      <c r="I1460" s="16"/>
    </row>
    <row r="1461" spans="1:9" x14ac:dyDescent="0.25">
      <c r="A1461" s="13"/>
      <c r="B1461" s="13"/>
      <c r="C1461" s="13"/>
      <c r="D1461" s="13"/>
      <c r="E1461" s="14"/>
      <c r="F1461" s="15"/>
      <c r="G1461" s="15"/>
      <c r="H1461" s="15"/>
      <c r="I1461" s="16"/>
    </row>
    <row r="1462" spans="1:9" x14ac:dyDescent="0.25">
      <c r="A1462" s="13"/>
      <c r="B1462" s="13"/>
      <c r="C1462" s="13"/>
      <c r="D1462" s="13"/>
      <c r="E1462" s="14"/>
      <c r="F1462" s="15"/>
      <c r="G1462" s="15"/>
      <c r="H1462" s="15"/>
      <c r="I1462" s="16"/>
    </row>
    <row r="1463" spans="1:9" x14ac:dyDescent="0.25">
      <c r="A1463" s="13"/>
      <c r="B1463" s="13"/>
      <c r="C1463" s="13"/>
      <c r="D1463" s="13"/>
      <c r="E1463" s="14"/>
      <c r="F1463" s="15"/>
      <c r="G1463" s="15"/>
      <c r="H1463" s="15"/>
      <c r="I1463" s="16"/>
    </row>
    <row r="1464" spans="1:9" x14ac:dyDescent="0.25">
      <c r="A1464" s="13"/>
      <c r="B1464" s="13"/>
      <c r="C1464" s="13"/>
      <c r="D1464" s="13"/>
      <c r="E1464" s="14"/>
      <c r="F1464" s="15"/>
      <c r="G1464" s="15"/>
      <c r="H1464" s="15"/>
      <c r="I1464" s="16"/>
    </row>
    <row r="1465" spans="1:9" x14ac:dyDescent="0.25">
      <c r="A1465" s="13"/>
      <c r="B1465" s="13"/>
      <c r="C1465" s="13"/>
      <c r="D1465" s="13"/>
      <c r="E1465" s="14"/>
      <c r="F1465" s="15"/>
      <c r="G1465" s="15"/>
      <c r="H1465" s="15"/>
      <c r="I1465" s="16"/>
    </row>
    <row r="1466" spans="1:9" x14ac:dyDescent="0.25">
      <c r="A1466" s="13"/>
      <c r="B1466" s="13"/>
      <c r="C1466" s="13"/>
      <c r="D1466" s="13"/>
      <c r="E1466" s="14"/>
      <c r="F1466" s="15"/>
      <c r="G1466" s="15"/>
      <c r="H1466" s="15"/>
      <c r="I1466" s="16"/>
    </row>
    <row r="1467" spans="1:9" x14ac:dyDescent="0.25">
      <c r="A1467" s="13"/>
      <c r="B1467" s="13"/>
      <c r="C1467" s="13"/>
      <c r="D1467" s="13"/>
      <c r="E1467" s="14"/>
      <c r="F1467" s="15"/>
      <c r="G1467" s="15"/>
      <c r="H1467" s="15"/>
      <c r="I1467" s="16"/>
    </row>
    <row r="1468" spans="1:9" x14ac:dyDescent="0.25">
      <c r="A1468" s="13"/>
      <c r="B1468" s="13"/>
      <c r="C1468" s="13"/>
      <c r="D1468" s="13"/>
      <c r="E1468" s="14"/>
      <c r="F1468" s="15"/>
      <c r="G1468" s="15"/>
      <c r="H1468" s="15"/>
      <c r="I1468" s="16"/>
    </row>
    <row r="1469" spans="1:9" x14ac:dyDescent="0.25">
      <c r="A1469" s="13"/>
      <c r="B1469" s="13"/>
      <c r="C1469" s="13"/>
      <c r="D1469" s="13"/>
      <c r="E1469" s="14"/>
      <c r="F1469" s="15"/>
      <c r="G1469" s="15"/>
      <c r="H1469" s="15"/>
      <c r="I1469" s="16"/>
    </row>
    <row r="1470" spans="1:9" x14ac:dyDescent="0.25">
      <c r="A1470" s="13"/>
      <c r="B1470" s="13"/>
      <c r="C1470" s="13"/>
      <c r="D1470" s="13"/>
      <c r="E1470" s="14"/>
      <c r="F1470" s="15"/>
      <c r="G1470" s="15"/>
      <c r="H1470" s="15"/>
      <c r="I1470" s="16"/>
    </row>
    <row r="1471" spans="1:9" x14ac:dyDescent="0.25">
      <c r="A1471" s="13"/>
      <c r="B1471" s="13"/>
      <c r="C1471" s="13"/>
      <c r="D1471" s="13"/>
      <c r="E1471" s="14"/>
      <c r="F1471" s="15"/>
      <c r="G1471" s="15"/>
      <c r="H1471" s="15"/>
      <c r="I1471" s="16"/>
    </row>
    <row r="1472" spans="1:9" x14ac:dyDescent="0.25">
      <c r="A1472" s="13"/>
      <c r="B1472" s="13"/>
      <c r="C1472" s="13"/>
      <c r="D1472" s="13"/>
      <c r="E1472" s="14"/>
      <c r="F1472" s="15"/>
      <c r="G1472" s="15"/>
      <c r="H1472" s="15"/>
      <c r="I1472" s="16"/>
    </row>
    <row r="1473" spans="1:9" x14ac:dyDescent="0.25">
      <c r="A1473" s="13"/>
      <c r="B1473" s="13"/>
      <c r="C1473" s="13"/>
      <c r="D1473" s="13"/>
      <c r="E1473" s="14"/>
      <c r="F1473" s="15"/>
      <c r="G1473" s="15"/>
      <c r="H1473" s="15"/>
      <c r="I1473" s="16"/>
    </row>
    <row r="1474" spans="1:9" x14ac:dyDescent="0.25">
      <c r="A1474" s="13"/>
      <c r="B1474" s="13"/>
      <c r="C1474" s="13"/>
      <c r="D1474" s="13"/>
      <c r="E1474" s="14"/>
      <c r="F1474" s="15"/>
      <c r="G1474" s="15"/>
      <c r="H1474" s="15"/>
      <c r="I1474" s="16"/>
    </row>
    <row r="1475" spans="1:9" x14ac:dyDescent="0.25">
      <c r="A1475" s="13"/>
      <c r="B1475" s="13"/>
      <c r="C1475" s="13"/>
      <c r="D1475" s="13"/>
      <c r="E1475" s="14"/>
      <c r="F1475" s="15"/>
      <c r="G1475" s="15"/>
      <c r="H1475" s="15"/>
      <c r="I1475" s="16"/>
    </row>
    <row r="1476" spans="1:9" x14ac:dyDescent="0.25">
      <c r="A1476" s="13"/>
      <c r="B1476" s="13"/>
      <c r="C1476" s="13"/>
      <c r="D1476" s="13"/>
      <c r="E1476" s="14"/>
      <c r="F1476" s="15"/>
      <c r="G1476" s="15"/>
      <c r="H1476" s="15"/>
      <c r="I1476" s="16"/>
    </row>
    <row r="1477" spans="1:9" x14ac:dyDescent="0.25">
      <c r="A1477" s="13"/>
      <c r="B1477" s="13"/>
      <c r="C1477" s="13"/>
      <c r="D1477" s="13"/>
      <c r="E1477" s="14"/>
      <c r="F1477" s="15"/>
      <c r="G1477" s="15"/>
      <c r="H1477" s="15"/>
      <c r="I1477" s="16"/>
    </row>
    <row r="1478" spans="1:9" x14ac:dyDescent="0.25">
      <c r="A1478" s="13"/>
      <c r="B1478" s="13"/>
      <c r="C1478" s="13"/>
      <c r="D1478" s="13"/>
      <c r="E1478" s="14"/>
      <c r="F1478" s="15"/>
      <c r="G1478" s="15"/>
      <c r="H1478" s="15"/>
      <c r="I1478" s="16"/>
    </row>
    <row r="1479" spans="1:9" x14ac:dyDescent="0.25">
      <c r="A1479" s="13"/>
      <c r="B1479" s="13"/>
      <c r="C1479" s="13"/>
      <c r="D1479" s="13"/>
      <c r="E1479" s="14"/>
      <c r="F1479" s="15"/>
      <c r="G1479" s="15"/>
      <c r="H1479" s="15"/>
      <c r="I1479" s="16"/>
    </row>
    <row r="1480" spans="1:9" x14ac:dyDescent="0.25">
      <c r="A1480" s="13"/>
      <c r="B1480" s="13"/>
      <c r="C1480" s="13"/>
      <c r="D1480" s="13"/>
      <c r="E1480" s="14"/>
      <c r="F1480" s="15"/>
      <c r="G1480" s="15"/>
      <c r="H1480" s="15"/>
      <c r="I1480" s="16"/>
    </row>
    <row r="1481" spans="1:9" x14ac:dyDescent="0.25">
      <c r="A1481" s="13"/>
      <c r="B1481" s="13"/>
      <c r="C1481" s="13"/>
      <c r="D1481" s="13"/>
      <c r="E1481" s="14"/>
      <c r="F1481" s="15"/>
      <c r="G1481" s="15"/>
      <c r="H1481" s="15"/>
      <c r="I1481" s="16"/>
    </row>
    <row r="1482" spans="1:9" x14ac:dyDescent="0.25">
      <c r="A1482" s="13"/>
      <c r="B1482" s="13"/>
      <c r="C1482" s="13"/>
      <c r="D1482" s="13"/>
      <c r="E1482" s="14"/>
      <c r="F1482" s="15"/>
      <c r="G1482" s="15"/>
      <c r="H1482" s="15"/>
      <c r="I1482" s="16"/>
    </row>
    <row r="1483" spans="1:9" x14ac:dyDescent="0.25">
      <c r="A1483" s="13"/>
      <c r="B1483" s="13"/>
      <c r="C1483" s="13"/>
      <c r="D1483" s="13"/>
      <c r="E1483" s="14"/>
      <c r="F1483" s="15"/>
      <c r="G1483" s="15"/>
      <c r="H1483" s="15"/>
      <c r="I1483" s="16"/>
    </row>
    <row r="1484" spans="1:9" x14ac:dyDescent="0.25">
      <c r="A1484" s="13"/>
      <c r="B1484" s="13"/>
      <c r="C1484" s="13"/>
      <c r="D1484" s="13"/>
      <c r="E1484" s="14"/>
      <c r="F1484" s="15"/>
      <c r="G1484" s="15"/>
      <c r="H1484" s="15"/>
      <c r="I1484" s="16"/>
    </row>
    <row r="1485" spans="1:9" x14ac:dyDescent="0.25">
      <c r="A1485" s="13"/>
      <c r="B1485" s="13"/>
      <c r="C1485" s="13"/>
      <c r="D1485" s="13"/>
      <c r="E1485" s="14"/>
      <c r="F1485" s="15"/>
      <c r="G1485" s="15"/>
      <c r="H1485" s="15"/>
      <c r="I1485" s="16"/>
    </row>
    <row r="1486" spans="1:9" x14ac:dyDescent="0.25">
      <c r="A1486" s="13"/>
      <c r="B1486" s="13"/>
      <c r="C1486" s="13"/>
      <c r="D1486" s="13"/>
      <c r="E1486" s="14"/>
      <c r="F1486" s="15"/>
      <c r="G1486" s="15"/>
      <c r="H1486" s="15"/>
      <c r="I1486" s="16"/>
    </row>
    <row r="1487" spans="1:9" x14ac:dyDescent="0.25">
      <c r="A1487" s="13"/>
      <c r="B1487" s="13"/>
      <c r="C1487" s="13"/>
      <c r="D1487" s="13"/>
      <c r="E1487" s="14"/>
      <c r="F1487" s="15"/>
      <c r="G1487" s="15"/>
      <c r="H1487" s="15"/>
      <c r="I1487" s="16"/>
    </row>
    <row r="1488" spans="1:9" x14ac:dyDescent="0.25">
      <c r="A1488" s="13"/>
      <c r="B1488" s="13"/>
      <c r="C1488" s="13"/>
      <c r="D1488" s="13"/>
      <c r="E1488" s="14"/>
      <c r="F1488" s="15"/>
      <c r="G1488" s="15"/>
      <c r="H1488" s="15"/>
      <c r="I1488" s="16"/>
    </row>
    <row r="1489" spans="1:9" x14ac:dyDescent="0.25">
      <c r="A1489" s="13"/>
      <c r="B1489" s="13"/>
      <c r="C1489" s="13"/>
      <c r="D1489" s="13"/>
      <c r="E1489" s="14"/>
      <c r="F1489" s="15"/>
      <c r="G1489" s="15"/>
      <c r="H1489" s="15"/>
      <c r="I1489" s="16"/>
    </row>
    <row r="1490" spans="1:9" x14ac:dyDescent="0.25">
      <c r="A1490" s="13"/>
      <c r="B1490" s="13"/>
      <c r="C1490" s="13"/>
      <c r="D1490" s="13"/>
      <c r="E1490" s="14"/>
      <c r="F1490" s="15"/>
      <c r="G1490" s="15"/>
      <c r="H1490" s="15"/>
      <c r="I1490" s="16"/>
    </row>
    <row r="1491" spans="1:9" x14ac:dyDescent="0.25">
      <c r="A1491" s="13"/>
      <c r="B1491" s="13"/>
      <c r="C1491" s="13"/>
      <c r="D1491" s="13"/>
      <c r="E1491" s="14"/>
      <c r="F1491" s="15"/>
      <c r="G1491" s="15"/>
      <c r="H1491" s="15"/>
      <c r="I1491" s="16"/>
    </row>
    <row r="1492" spans="1:9" x14ac:dyDescent="0.25">
      <c r="A1492" s="13"/>
      <c r="B1492" s="13"/>
      <c r="C1492" s="13"/>
      <c r="D1492" s="13"/>
      <c r="E1492" s="14"/>
      <c r="F1492" s="15"/>
      <c r="G1492" s="15"/>
      <c r="H1492" s="15"/>
      <c r="I1492" s="16"/>
    </row>
    <row r="1493" spans="1:9" x14ac:dyDescent="0.25">
      <c r="A1493" s="13"/>
      <c r="B1493" s="13"/>
      <c r="C1493" s="13"/>
      <c r="D1493" s="13"/>
      <c r="E1493" s="14"/>
      <c r="F1493" s="15"/>
      <c r="G1493" s="15"/>
      <c r="H1493" s="15"/>
      <c r="I1493" s="16"/>
    </row>
    <row r="1494" spans="1:9" x14ac:dyDescent="0.25">
      <c r="A1494" s="13"/>
      <c r="B1494" s="13"/>
      <c r="C1494" s="13"/>
      <c r="D1494" s="13"/>
      <c r="E1494" s="14"/>
      <c r="F1494" s="15"/>
      <c r="G1494" s="15"/>
      <c r="H1494" s="15"/>
      <c r="I1494" s="16"/>
    </row>
    <row r="1495" spans="1:9" x14ac:dyDescent="0.25">
      <c r="A1495" s="13"/>
      <c r="B1495" s="13"/>
      <c r="C1495" s="13"/>
      <c r="D1495" s="13"/>
      <c r="E1495" s="14"/>
      <c r="F1495" s="15"/>
      <c r="G1495" s="15"/>
      <c r="H1495" s="15"/>
      <c r="I1495" s="16"/>
    </row>
    <row r="1496" spans="1:9" x14ac:dyDescent="0.25">
      <c r="A1496" s="13"/>
      <c r="B1496" s="13"/>
      <c r="C1496" s="13"/>
      <c r="D1496" s="13"/>
      <c r="E1496" s="14"/>
      <c r="F1496" s="15"/>
      <c r="G1496" s="15"/>
      <c r="H1496" s="15"/>
      <c r="I1496" s="16"/>
    </row>
    <row r="1497" spans="1:9" x14ac:dyDescent="0.25">
      <c r="A1497" s="13"/>
      <c r="B1497" s="13"/>
      <c r="C1497" s="13"/>
      <c r="D1497" s="13"/>
      <c r="E1497" s="14"/>
      <c r="F1497" s="15"/>
      <c r="G1497" s="15"/>
      <c r="H1497" s="15"/>
      <c r="I1497" s="16"/>
    </row>
    <row r="1498" spans="1:9" x14ac:dyDescent="0.25">
      <c r="A1498" s="13"/>
      <c r="B1498" s="13"/>
      <c r="C1498" s="13"/>
      <c r="D1498" s="13"/>
      <c r="E1498" s="14"/>
      <c r="F1498" s="15"/>
      <c r="G1498" s="15"/>
      <c r="H1498" s="15"/>
      <c r="I1498" s="16"/>
    </row>
    <row r="1499" spans="1:9" x14ac:dyDescent="0.25">
      <c r="A1499" s="13"/>
      <c r="B1499" s="13"/>
      <c r="C1499" s="13"/>
      <c r="D1499" s="13"/>
      <c r="E1499" s="14"/>
      <c r="F1499" s="15"/>
      <c r="G1499" s="15"/>
      <c r="H1499" s="15"/>
      <c r="I1499" s="16"/>
    </row>
    <row r="1500" spans="1:9" x14ac:dyDescent="0.25">
      <c r="A1500" s="13"/>
      <c r="B1500" s="13"/>
      <c r="C1500" s="13"/>
      <c r="D1500" s="13"/>
      <c r="E1500" s="14"/>
      <c r="F1500" s="15"/>
      <c r="G1500" s="15"/>
      <c r="H1500" s="15"/>
      <c r="I1500" s="16"/>
    </row>
    <row r="1501" spans="1:9" x14ac:dyDescent="0.25">
      <c r="A1501" s="13"/>
      <c r="B1501" s="13"/>
      <c r="C1501" s="13"/>
      <c r="D1501" s="13"/>
      <c r="E1501" s="14"/>
      <c r="F1501" s="15"/>
      <c r="G1501" s="15"/>
      <c r="H1501" s="15"/>
      <c r="I1501" s="16"/>
    </row>
    <row r="1502" spans="1:9" x14ac:dyDescent="0.25">
      <c r="A1502" s="13"/>
      <c r="B1502" s="13"/>
      <c r="C1502" s="13"/>
      <c r="D1502" s="13"/>
      <c r="E1502" s="14"/>
      <c r="F1502" s="15"/>
      <c r="G1502" s="15"/>
      <c r="H1502" s="15"/>
      <c r="I1502" s="16"/>
    </row>
    <row r="1503" spans="1:9" x14ac:dyDescent="0.25">
      <c r="A1503" s="13"/>
      <c r="B1503" s="13"/>
      <c r="C1503" s="13"/>
      <c r="D1503" s="13"/>
      <c r="E1503" s="14"/>
      <c r="F1503" s="15"/>
      <c r="G1503" s="15"/>
      <c r="H1503" s="15"/>
      <c r="I1503" s="16"/>
    </row>
    <row r="1504" spans="1:9" x14ac:dyDescent="0.25">
      <c r="A1504" s="13"/>
      <c r="B1504" s="13"/>
      <c r="C1504" s="13"/>
      <c r="D1504" s="13"/>
      <c r="E1504" s="14"/>
      <c r="F1504" s="15"/>
      <c r="G1504" s="15"/>
      <c r="H1504" s="15"/>
      <c r="I1504" s="16"/>
    </row>
    <row r="1505" spans="1:9" x14ac:dyDescent="0.25">
      <c r="A1505" s="13"/>
      <c r="B1505" s="13"/>
      <c r="C1505" s="13"/>
      <c r="D1505" s="13"/>
      <c r="E1505" s="14"/>
      <c r="F1505" s="15"/>
      <c r="G1505" s="15"/>
      <c r="H1505" s="15"/>
      <c r="I1505" s="16"/>
    </row>
    <row r="1506" spans="1:9" x14ac:dyDescent="0.25">
      <c r="A1506" s="13"/>
      <c r="B1506" s="13"/>
      <c r="C1506" s="13"/>
      <c r="D1506" s="13"/>
      <c r="E1506" s="14"/>
      <c r="F1506" s="15"/>
      <c r="G1506" s="15"/>
      <c r="H1506" s="15"/>
      <c r="I1506" s="16"/>
    </row>
    <row r="1507" spans="1:9" x14ac:dyDescent="0.25">
      <c r="A1507" s="13"/>
      <c r="B1507" s="13"/>
      <c r="C1507" s="13"/>
      <c r="D1507" s="13"/>
      <c r="E1507" s="14"/>
      <c r="F1507" s="15"/>
      <c r="G1507" s="15"/>
      <c r="H1507" s="15"/>
      <c r="I1507" s="16"/>
    </row>
    <row r="1508" spans="1:9" x14ac:dyDescent="0.25">
      <c r="A1508" s="13"/>
      <c r="B1508" s="13"/>
      <c r="C1508" s="13"/>
      <c r="D1508" s="13"/>
      <c r="E1508" s="14"/>
      <c r="F1508" s="15"/>
      <c r="G1508" s="15"/>
      <c r="H1508" s="15"/>
      <c r="I1508" s="16"/>
    </row>
    <row r="1509" spans="1:9" x14ac:dyDescent="0.25">
      <c r="A1509" s="13"/>
      <c r="B1509" s="13"/>
      <c r="C1509" s="13"/>
      <c r="D1509" s="13"/>
      <c r="E1509" s="14"/>
      <c r="F1509" s="15"/>
      <c r="G1509" s="15"/>
      <c r="H1509" s="15"/>
      <c r="I1509" s="16"/>
    </row>
    <row r="1510" spans="1:9" x14ac:dyDescent="0.25">
      <c r="A1510" s="13"/>
      <c r="B1510" s="13"/>
      <c r="C1510" s="13"/>
      <c r="D1510" s="13"/>
      <c r="E1510" s="14"/>
      <c r="F1510" s="15"/>
      <c r="G1510" s="15"/>
      <c r="H1510" s="15"/>
      <c r="I1510" s="16"/>
    </row>
    <row r="1511" spans="1:9" x14ac:dyDescent="0.25">
      <c r="A1511" s="13"/>
      <c r="B1511" s="13"/>
      <c r="C1511" s="13"/>
      <c r="D1511" s="13"/>
      <c r="E1511" s="14"/>
      <c r="F1511" s="15"/>
      <c r="G1511" s="15"/>
      <c r="H1511" s="15"/>
      <c r="I1511" s="16"/>
    </row>
    <row r="1512" spans="1:9" x14ac:dyDescent="0.25">
      <c r="A1512" s="13"/>
      <c r="B1512" s="13"/>
      <c r="C1512" s="13"/>
      <c r="D1512" s="13"/>
      <c r="E1512" s="14"/>
      <c r="F1512" s="15"/>
      <c r="G1512" s="15"/>
      <c r="H1512" s="15"/>
      <c r="I1512" s="16"/>
    </row>
    <row r="1513" spans="1:9" x14ac:dyDescent="0.25">
      <c r="A1513" s="13"/>
      <c r="B1513" s="13"/>
      <c r="C1513" s="13"/>
      <c r="D1513" s="13"/>
      <c r="E1513" s="14"/>
      <c r="F1513" s="15"/>
      <c r="G1513" s="15"/>
      <c r="H1513" s="15"/>
      <c r="I1513" s="16"/>
    </row>
    <row r="1514" spans="1:9" x14ac:dyDescent="0.25">
      <c r="A1514" s="13"/>
      <c r="B1514" s="13"/>
      <c r="C1514" s="13"/>
      <c r="D1514" s="13"/>
      <c r="E1514" s="14"/>
      <c r="F1514" s="15"/>
      <c r="G1514" s="15"/>
      <c r="H1514" s="15"/>
      <c r="I1514" s="16"/>
    </row>
    <row r="1515" spans="1:9" x14ac:dyDescent="0.25">
      <c r="A1515" s="13"/>
      <c r="B1515" s="13"/>
      <c r="C1515" s="13"/>
      <c r="D1515" s="13"/>
      <c r="E1515" s="14"/>
      <c r="F1515" s="15"/>
      <c r="G1515" s="15"/>
      <c r="H1515" s="15"/>
      <c r="I1515" s="16"/>
    </row>
    <row r="1516" spans="1:9" x14ac:dyDescent="0.25">
      <c r="A1516" s="13"/>
      <c r="B1516" s="13"/>
      <c r="C1516" s="13"/>
      <c r="D1516" s="13"/>
      <c r="E1516" s="14"/>
      <c r="F1516" s="15"/>
      <c r="G1516" s="15"/>
      <c r="H1516" s="15"/>
      <c r="I1516" s="16"/>
    </row>
    <row r="1517" spans="1:9" x14ac:dyDescent="0.25">
      <c r="A1517" s="13"/>
      <c r="B1517" s="13"/>
      <c r="C1517" s="13"/>
      <c r="D1517" s="13"/>
      <c r="E1517" s="14"/>
      <c r="F1517" s="15"/>
      <c r="G1517" s="15"/>
      <c r="H1517" s="15"/>
      <c r="I1517" s="16"/>
    </row>
    <row r="1518" spans="1:9" x14ac:dyDescent="0.25">
      <c r="A1518" s="13"/>
      <c r="B1518" s="13"/>
      <c r="C1518" s="13"/>
      <c r="D1518" s="13"/>
      <c r="E1518" s="14"/>
      <c r="F1518" s="15"/>
      <c r="G1518" s="15"/>
      <c r="H1518" s="15"/>
      <c r="I1518" s="16"/>
    </row>
    <row r="1519" spans="1:9" x14ac:dyDescent="0.25">
      <c r="A1519" s="13"/>
      <c r="B1519" s="13"/>
      <c r="C1519" s="13"/>
      <c r="D1519" s="13"/>
      <c r="E1519" s="14"/>
      <c r="F1519" s="15"/>
      <c r="G1519" s="15"/>
      <c r="H1519" s="15"/>
      <c r="I1519" s="16"/>
    </row>
    <row r="1520" spans="1:9" x14ac:dyDescent="0.25">
      <c r="A1520" s="13"/>
      <c r="B1520" s="13"/>
      <c r="C1520" s="13"/>
      <c r="D1520" s="13"/>
      <c r="E1520" s="14"/>
      <c r="F1520" s="15"/>
      <c r="G1520" s="15"/>
      <c r="H1520" s="15"/>
      <c r="I1520" s="16"/>
    </row>
    <row r="1521" spans="1:9" x14ac:dyDescent="0.25">
      <c r="A1521" s="13"/>
      <c r="B1521" s="13"/>
      <c r="C1521" s="13"/>
      <c r="D1521" s="13"/>
      <c r="E1521" s="14"/>
      <c r="F1521" s="15"/>
      <c r="G1521" s="15"/>
      <c r="H1521" s="15"/>
      <c r="I1521" s="16"/>
    </row>
    <row r="1522" spans="1:9" x14ac:dyDescent="0.25">
      <c r="A1522" s="13"/>
      <c r="B1522" s="13"/>
      <c r="C1522" s="13"/>
      <c r="D1522" s="13"/>
      <c r="E1522" s="14"/>
      <c r="F1522" s="15"/>
      <c r="G1522" s="15"/>
      <c r="H1522" s="15"/>
      <c r="I1522" s="16"/>
    </row>
    <row r="1523" spans="1:9" x14ac:dyDescent="0.25">
      <c r="A1523" s="13"/>
      <c r="B1523" s="13"/>
      <c r="C1523" s="13"/>
      <c r="D1523" s="13"/>
      <c r="E1523" s="14"/>
      <c r="F1523" s="15"/>
      <c r="G1523" s="15"/>
      <c r="H1523" s="15"/>
      <c r="I1523" s="16"/>
    </row>
    <row r="1524" spans="1:9" x14ac:dyDescent="0.25">
      <c r="A1524" s="13"/>
      <c r="B1524" s="13"/>
      <c r="C1524" s="13"/>
      <c r="D1524" s="13"/>
      <c r="E1524" s="14"/>
      <c r="F1524" s="15"/>
      <c r="G1524" s="15"/>
      <c r="H1524" s="15"/>
      <c r="I1524" s="16"/>
    </row>
    <row r="1525" spans="1:9" x14ac:dyDescent="0.25">
      <c r="A1525" s="13"/>
      <c r="B1525" s="13"/>
      <c r="C1525" s="13"/>
      <c r="D1525" s="13"/>
      <c r="E1525" s="14"/>
      <c r="F1525" s="15"/>
      <c r="G1525" s="15"/>
      <c r="H1525" s="15"/>
      <c r="I1525" s="16"/>
    </row>
    <row r="1526" spans="1:9" x14ac:dyDescent="0.25">
      <c r="A1526" s="13"/>
      <c r="B1526" s="13"/>
      <c r="C1526" s="13"/>
      <c r="D1526" s="13"/>
      <c r="E1526" s="14"/>
      <c r="F1526" s="15"/>
      <c r="G1526" s="15"/>
      <c r="H1526" s="15"/>
      <c r="I1526" s="16"/>
    </row>
    <row r="1527" spans="1:9" x14ac:dyDescent="0.25">
      <c r="A1527" s="13"/>
      <c r="B1527" s="13"/>
      <c r="C1527" s="13"/>
      <c r="D1527" s="13"/>
      <c r="E1527" s="14"/>
      <c r="F1527" s="15"/>
      <c r="G1527" s="15"/>
      <c r="H1527" s="15"/>
      <c r="I1527" s="16"/>
    </row>
    <row r="1528" spans="1:9" x14ac:dyDescent="0.25">
      <c r="A1528" s="13"/>
      <c r="B1528" s="13"/>
      <c r="C1528" s="13"/>
      <c r="D1528" s="13"/>
      <c r="E1528" s="14"/>
      <c r="F1528" s="15"/>
      <c r="G1528" s="15"/>
      <c r="H1528" s="15"/>
      <c r="I1528" s="16"/>
    </row>
    <row r="1529" spans="1:9" x14ac:dyDescent="0.25">
      <c r="A1529" s="13"/>
      <c r="B1529" s="13"/>
      <c r="C1529" s="13"/>
      <c r="D1529" s="13"/>
      <c r="E1529" s="14"/>
      <c r="F1529" s="15"/>
      <c r="G1529" s="15"/>
      <c r="H1529" s="15"/>
      <c r="I1529" s="16"/>
    </row>
    <row r="1530" spans="1:9" x14ac:dyDescent="0.25">
      <c r="A1530" s="13"/>
      <c r="B1530" s="13"/>
      <c r="C1530" s="13"/>
      <c r="D1530" s="13"/>
      <c r="E1530" s="14"/>
      <c r="F1530" s="15"/>
      <c r="G1530" s="15"/>
      <c r="H1530" s="15"/>
      <c r="I1530" s="16"/>
    </row>
    <row r="1531" spans="1:9" x14ac:dyDescent="0.25">
      <c r="A1531" s="13"/>
      <c r="B1531" s="13"/>
      <c r="C1531" s="13"/>
      <c r="D1531" s="13"/>
      <c r="E1531" s="14"/>
      <c r="F1531" s="15"/>
      <c r="G1531" s="15"/>
      <c r="H1531" s="15"/>
      <c r="I1531" s="16"/>
    </row>
    <row r="1532" spans="1:9" x14ac:dyDescent="0.25">
      <c r="A1532" s="13"/>
      <c r="B1532" s="13"/>
      <c r="C1532" s="13"/>
      <c r="D1532" s="13"/>
      <c r="E1532" s="14"/>
      <c r="F1532" s="15"/>
      <c r="G1532" s="15"/>
      <c r="H1532" s="15"/>
      <c r="I1532" s="16"/>
    </row>
    <row r="1533" spans="1:9" x14ac:dyDescent="0.25">
      <c r="A1533" s="13"/>
      <c r="B1533" s="13"/>
      <c r="C1533" s="13"/>
      <c r="D1533" s="13"/>
      <c r="E1533" s="14"/>
      <c r="F1533" s="15"/>
      <c r="G1533" s="15"/>
      <c r="H1533" s="15"/>
      <c r="I1533" s="16"/>
    </row>
    <row r="1534" spans="1:9" x14ac:dyDescent="0.25">
      <c r="A1534" s="13"/>
      <c r="B1534" s="13"/>
      <c r="C1534" s="13"/>
      <c r="D1534" s="13"/>
      <c r="E1534" s="14"/>
      <c r="F1534" s="15"/>
      <c r="G1534" s="15"/>
      <c r="H1534" s="15"/>
      <c r="I1534" s="16"/>
    </row>
    <row r="1535" spans="1:9" x14ac:dyDescent="0.25">
      <c r="A1535" s="13"/>
      <c r="B1535" s="13"/>
      <c r="C1535" s="13"/>
      <c r="D1535" s="13"/>
      <c r="E1535" s="14"/>
      <c r="F1535" s="15"/>
      <c r="G1535" s="15"/>
      <c r="H1535" s="15"/>
      <c r="I1535" s="16"/>
    </row>
    <row r="1536" spans="1:9" x14ac:dyDescent="0.25">
      <c r="A1536" s="13"/>
      <c r="B1536" s="13"/>
      <c r="C1536" s="13"/>
      <c r="D1536" s="13"/>
      <c r="E1536" s="14"/>
      <c r="F1536" s="15"/>
      <c r="G1536" s="15"/>
      <c r="H1536" s="15"/>
      <c r="I1536" s="16"/>
    </row>
    <row r="1537" spans="1:9" x14ac:dyDescent="0.25">
      <c r="A1537" s="13"/>
      <c r="B1537" s="13"/>
      <c r="C1537" s="13"/>
      <c r="D1537" s="13"/>
      <c r="E1537" s="14"/>
      <c r="F1537" s="15"/>
      <c r="G1537" s="15"/>
      <c r="H1537" s="15"/>
      <c r="I1537" s="16"/>
    </row>
    <row r="1538" spans="1:9" x14ac:dyDescent="0.25">
      <c r="A1538" s="13"/>
      <c r="B1538" s="13"/>
      <c r="C1538" s="13"/>
      <c r="D1538" s="13"/>
      <c r="E1538" s="14"/>
      <c r="F1538" s="15"/>
      <c r="G1538" s="15"/>
      <c r="H1538" s="15"/>
      <c r="I1538" s="16"/>
    </row>
    <row r="1539" spans="1:9" x14ac:dyDescent="0.25">
      <c r="A1539" s="13"/>
      <c r="B1539" s="13"/>
      <c r="C1539" s="13"/>
      <c r="D1539" s="13"/>
      <c r="E1539" s="14"/>
      <c r="F1539" s="15"/>
      <c r="G1539" s="15"/>
      <c r="H1539" s="15"/>
      <c r="I1539" s="16"/>
    </row>
    <row r="1540" spans="1:9" x14ac:dyDescent="0.25">
      <c r="A1540" s="13"/>
      <c r="B1540" s="13"/>
      <c r="C1540" s="13"/>
      <c r="D1540" s="13"/>
      <c r="E1540" s="14"/>
      <c r="F1540" s="15"/>
      <c r="G1540" s="15"/>
      <c r="H1540" s="15"/>
      <c r="I1540" s="16"/>
    </row>
    <row r="1541" spans="1:9" x14ac:dyDescent="0.25">
      <c r="A1541" s="13"/>
      <c r="B1541" s="13"/>
      <c r="C1541" s="13"/>
      <c r="D1541" s="13"/>
      <c r="E1541" s="14"/>
      <c r="F1541" s="15"/>
      <c r="G1541" s="15"/>
      <c r="H1541" s="15"/>
      <c r="I1541" s="16"/>
    </row>
    <row r="1542" spans="1:9" x14ac:dyDescent="0.25">
      <c r="A1542" s="13"/>
      <c r="B1542" s="13"/>
      <c r="C1542" s="13"/>
      <c r="D1542" s="13"/>
      <c r="E1542" s="14"/>
      <c r="F1542" s="15"/>
      <c r="G1542" s="15"/>
      <c r="H1542" s="15"/>
      <c r="I1542" s="16"/>
    </row>
    <row r="1543" spans="1:9" x14ac:dyDescent="0.25">
      <c r="A1543" s="13"/>
      <c r="B1543" s="13"/>
      <c r="C1543" s="13"/>
      <c r="D1543" s="13"/>
      <c r="E1543" s="14"/>
      <c r="F1543" s="15"/>
      <c r="G1543" s="15"/>
      <c r="H1543" s="15"/>
      <c r="I1543" s="16"/>
    </row>
    <row r="1544" spans="1:9" x14ac:dyDescent="0.25">
      <c r="A1544" s="13"/>
      <c r="B1544" s="13"/>
      <c r="C1544" s="13"/>
      <c r="D1544" s="13"/>
      <c r="E1544" s="14"/>
      <c r="F1544" s="15"/>
      <c r="G1544" s="15"/>
      <c r="H1544" s="15"/>
      <c r="I1544" s="16"/>
    </row>
    <row r="1545" spans="1:9" x14ac:dyDescent="0.25">
      <c r="A1545" s="13"/>
      <c r="B1545" s="13"/>
      <c r="C1545" s="13"/>
      <c r="D1545" s="13"/>
      <c r="E1545" s="14"/>
      <c r="F1545" s="15"/>
      <c r="G1545" s="15"/>
      <c r="H1545" s="15"/>
      <c r="I1545" s="16"/>
    </row>
    <row r="1546" spans="1:9" x14ac:dyDescent="0.25">
      <c r="A1546" s="13"/>
      <c r="B1546" s="13"/>
      <c r="C1546" s="13"/>
      <c r="D1546" s="13"/>
      <c r="E1546" s="14"/>
      <c r="F1546" s="15"/>
      <c r="G1546" s="15"/>
      <c r="H1546" s="15"/>
      <c r="I1546" s="16"/>
    </row>
    <row r="1547" spans="1:9" x14ac:dyDescent="0.25">
      <c r="A1547" s="13"/>
      <c r="B1547" s="13"/>
      <c r="C1547" s="13"/>
      <c r="D1547" s="13"/>
      <c r="E1547" s="14"/>
      <c r="F1547" s="15"/>
      <c r="G1547" s="15"/>
      <c r="H1547" s="15"/>
      <c r="I1547" s="16"/>
    </row>
    <row r="1548" spans="1:9" x14ac:dyDescent="0.25">
      <c r="A1548" s="13"/>
      <c r="B1548" s="13"/>
      <c r="C1548" s="13"/>
      <c r="D1548" s="13"/>
      <c r="E1548" s="14"/>
      <c r="F1548" s="15"/>
      <c r="G1548" s="15"/>
      <c r="H1548" s="15"/>
      <c r="I1548" s="16"/>
    </row>
    <row r="1549" spans="1:9" x14ac:dyDescent="0.25">
      <c r="A1549" s="13"/>
      <c r="B1549" s="13"/>
      <c r="C1549" s="13"/>
      <c r="D1549" s="13"/>
      <c r="E1549" s="14"/>
      <c r="F1549" s="15"/>
      <c r="G1549" s="15"/>
      <c r="H1549" s="15"/>
      <c r="I1549" s="16"/>
    </row>
    <row r="1550" spans="1:9" x14ac:dyDescent="0.25">
      <c r="A1550" s="13"/>
      <c r="B1550" s="13"/>
      <c r="C1550" s="13"/>
      <c r="D1550" s="13"/>
      <c r="E1550" s="14"/>
      <c r="F1550" s="15"/>
      <c r="G1550" s="15"/>
      <c r="H1550" s="15"/>
      <c r="I1550" s="16"/>
    </row>
    <row r="1551" spans="1:9" x14ac:dyDescent="0.25">
      <c r="A1551" s="13"/>
      <c r="B1551" s="13"/>
      <c r="C1551" s="13"/>
      <c r="D1551" s="13"/>
      <c r="E1551" s="14"/>
      <c r="F1551" s="15"/>
      <c r="G1551" s="15"/>
      <c r="H1551" s="15"/>
      <c r="I1551" s="16"/>
    </row>
    <row r="1552" spans="1:9" x14ac:dyDescent="0.25">
      <c r="A1552" s="13"/>
      <c r="B1552" s="13"/>
      <c r="C1552" s="13"/>
      <c r="D1552" s="13"/>
      <c r="E1552" s="14"/>
      <c r="F1552" s="15"/>
      <c r="G1552" s="15"/>
      <c r="H1552" s="15"/>
      <c r="I1552" s="16"/>
    </row>
    <row r="1553" spans="1:9" x14ac:dyDescent="0.25">
      <c r="A1553" s="13"/>
      <c r="B1553" s="13"/>
      <c r="C1553" s="13"/>
      <c r="D1553" s="13"/>
      <c r="E1553" s="14"/>
      <c r="F1553" s="15"/>
      <c r="G1553" s="15"/>
      <c r="H1553" s="15"/>
      <c r="I1553" s="16"/>
    </row>
    <row r="1554" spans="1:9" x14ac:dyDescent="0.25">
      <c r="A1554" s="13"/>
      <c r="B1554" s="13"/>
      <c r="C1554" s="13"/>
      <c r="D1554" s="13"/>
      <c r="E1554" s="14"/>
      <c r="F1554" s="15"/>
      <c r="G1554" s="15"/>
      <c r="H1554" s="15"/>
      <c r="I1554" s="16"/>
    </row>
    <row r="1555" spans="1:9" x14ac:dyDescent="0.25">
      <c r="A1555" s="13"/>
      <c r="B1555" s="13"/>
      <c r="C1555" s="13"/>
      <c r="D1555" s="13"/>
      <c r="E1555" s="14"/>
      <c r="F1555" s="15"/>
      <c r="G1555" s="15"/>
      <c r="H1555" s="15"/>
      <c r="I1555" s="16"/>
    </row>
    <row r="1556" spans="1:9" x14ac:dyDescent="0.25">
      <c r="A1556" s="13"/>
      <c r="B1556" s="13"/>
      <c r="C1556" s="13"/>
      <c r="D1556" s="13"/>
      <c r="E1556" s="14"/>
      <c r="F1556" s="15"/>
      <c r="G1556" s="15"/>
      <c r="H1556" s="15"/>
      <c r="I1556" s="16"/>
    </row>
    <row r="1557" spans="1:9" x14ac:dyDescent="0.25">
      <c r="A1557" s="13"/>
      <c r="B1557" s="13"/>
      <c r="C1557" s="13"/>
      <c r="D1557" s="13"/>
      <c r="E1557" s="14"/>
      <c r="F1557" s="15"/>
      <c r="G1557" s="15"/>
      <c r="H1557" s="15"/>
      <c r="I1557" s="16"/>
    </row>
    <row r="1558" spans="1:9" x14ac:dyDescent="0.25">
      <c r="A1558" s="13"/>
      <c r="B1558" s="13"/>
      <c r="C1558" s="13"/>
      <c r="D1558" s="13"/>
      <c r="E1558" s="14"/>
      <c r="F1558" s="15"/>
      <c r="G1558" s="15"/>
      <c r="H1558" s="15"/>
      <c r="I1558" s="16"/>
    </row>
    <row r="1559" spans="1:9" x14ac:dyDescent="0.25">
      <c r="A1559" s="13"/>
      <c r="B1559" s="13"/>
      <c r="C1559" s="13"/>
      <c r="D1559" s="13"/>
      <c r="E1559" s="14"/>
      <c r="F1559" s="15"/>
      <c r="G1559" s="15"/>
      <c r="H1559" s="15"/>
      <c r="I1559" s="16"/>
    </row>
    <row r="1560" spans="1:9" x14ac:dyDescent="0.25">
      <c r="A1560" s="13"/>
      <c r="B1560" s="13"/>
      <c r="C1560" s="13"/>
      <c r="D1560" s="13"/>
      <c r="E1560" s="14"/>
      <c r="F1560" s="15"/>
      <c r="G1560" s="15"/>
      <c r="H1560" s="15"/>
      <c r="I1560" s="16"/>
    </row>
    <row r="1561" spans="1:9" x14ac:dyDescent="0.25">
      <c r="A1561" s="13"/>
      <c r="B1561" s="13"/>
      <c r="C1561" s="13"/>
      <c r="D1561" s="13"/>
      <c r="E1561" s="14"/>
      <c r="F1561" s="15"/>
      <c r="G1561" s="15"/>
      <c r="H1561" s="15"/>
      <c r="I1561" s="16"/>
    </row>
    <row r="1562" spans="1:9" x14ac:dyDescent="0.25">
      <c r="A1562" s="13"/>
      <c r="B1562" s="13"/>
      <c r="C1562" s="13"/>
      <c r="D1562" s="13"/>
      <c r="E1562" s="14"/>
      <c r="F1562" s="15"/>
      <c r="G1562" s="15"/>
      <c r="H1562" s="15"/>
      <c r="I1562" s="16"/>
    </row>
    <row r="1563" spans="1:9" x14ac:dyDescent="0.25">
      <c r="A1563" s="13"/>
      <c r="B1563" s="13"/>
      <c r="C1563" s="13"/>
      <c r="D1563" s="13"/>
      <c r="E1563" s="14"/>
      <c r="F1563" s="15"/>
      <c r="G1563" s="15"/>
      <c r="H1563" s="15"/>
      <c r="I1563" s="16"/>
    </row>
    <row r="1564" spans="1:9" x14ac:dyDescent="0.25">
      <c r="A1564" s="13"/>
      <c r="B1564" s="13"/>
      <c r="C1564" s="13"/>
      <c r="D1564" s="13"/>
      <c r="E1564" s="14"/>
      <c r="F1564" s="15"/>
      <c r="G1564" s="15"/>
      <c r="H1564" s="15"/>
      <c r="I1564" s="16"/>
    </row>
    <row r="1565" spans="1:9" x14ac:dyDescent="0.25">
      <c r="A1565" s="13"/>
      <c r="B1565" s="13"/>
      <c r="C1565" s="13"/>
      <c r="D1565" s="13"/>
      <c r="E1565" s="14"/>
      <c r="F1565" s="15"/>
      <c r="G1565" s="15"/>
      <c r="H1565" s="15"/>
      <c r="I1565" s="16"/>
    </row>
    <row r="1566" spans="1:9" x14ac:dyDescent="0.25">
      <c r="A1566" s="13"/>
      <c r="B1566" s="13"/>
      <c r="C1566" s="13"/>
      <c r="D1566" s="13"/>
      <c r="E1566" s="14"/>
      <c r="F1566" s="15"/>
      <c r="G1566" s="15"/>
      <c r="H1566" s="15"/>
      <c r="I1566" s="16"/>
    </row>
    <row r="1567" spans="1:9" x14ac:dyDescent="0.25">
      <c r="A1567" s="13"/>
      <c r="B1567" s="13"/>
      <c r="C1567" s="13"/>
      <c r="D1567" s="13"/>
      <c r="E1567" s="14"/>
      <c r="F1567" s="15"/>
      <c r="G1567" s="15"/>
      <c r="H1567" s="15"/>
      <c r="I1567" s="16"/>
    </row>
    <row r="1568" spans="1:9" x14ac:dyDescent="0.25">
      <c r="A1568" s="13"/>
      <c r="B1568" s="13"/>
      <c r="C1568" s="13"/>
      <c r="D1568" s="13"/>
      <c r="E1568" s="14"/>
      <c r="F1568" s="15"/>
      <c r="G1568" s="15"/>
      <c r="H1568" s="15"/>
      <c r="I1568" s="16"/>
    </row>
    <row r="1569" spans="1:9" x14ac:dyDescent="0.25">
      <c r="A1569" s="13"/>
      <c r="B1569" s="13"/>
      <c r="C1569" s="13"/>
      <c r="D1569" s="13"/>
      <c r="E1569" s="14"/>
      <c r="F1569" s="15"/>
      <c r="G1569" s="15"/>
      <c r="H1569" s="15"/>
      <c r="I1569" s="16"/>
    </row>
    <row r="1570" spans="1:9" x14ac:dyDescent="0.25">
      <c r="A1570" s="13"/>
      <c r="B1570" s="13"/>
      <c r="C1570" s="13"/>
      <c r="D1570" s="13"/>
      <c r="E1570" s="14"/>
      <c r="F1570" s="15"/>
      <c r="G1570" s="15"/>
      <c r="H1570" s="15"/>
      <c r="I1570" s="16"/>
    </row>
    <row r="1571" spans="1:9" x14ac:dyDescent="0.25">
      <c r="A1571" s="13"/>
      <c r="B1571" s="13"/>
      <c r="C1571" s="13"/>
      <c r="D1571" s="13"/>
      <c r="E1571" s="14"/>
      <c r="F1571" s="15"/>
      <c r="G1571" s="15"/>
      <c r="H1571" s="15"/>
      <c r="I1571" s="16"/>
    </row>
    <row r="1572" spans="1:9" x14ac:dyDescent="0.25">
      <c r="A1572" s="13"/>
      <c r="B1572" s="13"/>
      <c r="C1572" s="13"/>
      <c r="D1572" s="13"/>
      <c r="E1572" s="14"/>
      <c r="F1572" s="15"/>
      <c r="G1572" s="15"/>
      <c r="H1572" s="15"/>
      <c r="I1572" s="16"/>
    </row>
    <row r="1573" spans="1:9" x14ac:dyDescent="0.25">
      <c r="A1573" s="13"/>
      <c r="B1573" s="13"/>
      <c r="C1573" s="13"/>
      <c r="D1573" s="13"/>
      <c r="E1573" s="14"/>
      <c r="F1573" s="15"/>
      <c r="G1573" s="15"/>
      <c r="H1573" s="15"/>
      <c r="I1573" s="16"/>
    </row>
    <row r="1574" spans="1:9" x14ac:dyDescent="0.25">
      <c r="A1574" s="13"/>
      <c r="B1574" s="13"/>
      <c r="C1574" s="13"/>
      <c r="D1574" s="13"/>
      <c r="E1574" s="14"/>
      <c r="F1574" s="15"/>
      <c r="G1574" s="15"/>
      <c r="H1574" s="15"/>
      <c r="I1574" s="16"/>
    </row>
    <row r="1575" spans="1:9" x14ac:dyDescent="0.25">
      <c r="A1575" s="13"/>
      <c r="B1575" s="13"/>
      <c r="C1575" s="13"/>
      <c r="D1575" s="13"/>
      <c r="E1575" s="14"/>
      <c r="F1575" s="15"/>
      <c r="G1575" s="15"/>
      <c r="H1575" s="15"/>
      <c r="I1575" s="16"/>
    </row>
    <row r="1576" spans="1:9" x14ac:dyDescent="0.25">
      <c r="A1576" s="13"/>
      <c r="B1576" s="13"/>
      <c r="C1576" s="13"/>
      <c r="D1576" s="13"/>
      <c r="E1576" s="14"/>
      <c r="F1576" s="15"/>
      <c r="G1576" s="15"/>
      <c r="H1576" s="15"/>
      <c r="I1576" s="16"/>
    </row>
    <row r="1577" spans="1:9" x14ac:dyDescent="0.25">
      <c r="A1577" s="13"/>
      <c r="B1577" s="13"/>
      <c r="C1577" s="13"/>
      <c r="D1577" s="13"/>
      <c r="E1577" s="14"/>
      <c r="F1577" s="15"/>
      <c r="G1577" s="15"/>
      <c r="H1577" s="15"/>
      <c r="I1577" s="16"/>
    </row>
    <row r="1578" spans="1:9" x14ac:dyDescent="0.25">
      <c r="A1578" s="13"/>
      <c r="B1578" s="13"/>
      <c r="C1578" s="13"/>
      <c r="D1578" s="13"/>
      <c r="E1578" s="14"/>
      <c r="F1578" s="15"/>
      <c r="G1578" s="15"/>
      <c r="H1578" s="15"/>
      <c r="I1578" s="16"/>
    </row>
    <row r="1579" spans="1:9" x14ac:dyDescent="0.25">
      <c r="A1579" s="13"/>
      <c r="B1579" s="13"/>
      <c r="C1579" s="13"/>
      <c r="D1579" s="13"/>
      <c r="E1579" s="14"/>
      <c r="F1579" s="15"/>
      <c r="G1579" s="15"/>
      <c r="H1579" s="15"/>
      <c r="I1579" s="16"/>
    </row>
    <row r="1580" spans="1:9" x14ac:dyDescent="0.25">
      <c r="A1580" s="13"/>
      <c r="B1580" s="13"/>
      <c r="C1580" s="13"/>
      <c r="D1580" s="13"/>
      <c r="E1580" s="14"/>
      <c r="F1580" s="15"/>
      <c r="G1580" s="15"/>
      <c r="H1580" s="15"/>
      <c r="I1580" s="16"/>
    </row>
    <row r="1581" spans="1:9" x14ac:dyDescent="0.25">
      <c r="A1581" s="13"/>
      <c r="B1581" s="13"/>
      <c r="C1581" s="13"/>
      <c r="D1581" s="13"/>
      <c r="E1581" s="14"/>
      <c r="F1581" s="15"/>
      <c r="G1581" s="15"/>
      <c r="H1581" s="15"/>
      <c r="I1581" s="16"/>
    </row>
    <row r="1582" spans="1:9" x14ac:dyDescent="0.25">
      <c r="A1582" s="13"/>
      <c r="B1582" s="13"/>
      <c r="C1582" s="13"/>
      <c r="D1582" s="13"/>
      <c r="E1582" s="14"/>
      <c r="F1582" s="15"/>
      <c r="G1582" s="15"/>
      <c r="H1582" s="15"/>
      <c r="I1582" s="16"/>
    </row>
    <row r="1583" spans="1:9" x14ac:dyDescent="0.25">
      <c r="A1583" s="13"/>
      <c r="B1583" s="13"/>
      <c r="C1583" s="13"/>
      <c r="D1583" s="13"/>
      <c r="E1583" s="14"/>
      <c r="F1583" s="15"/>
      <c r="G1583" s="15"/>
      <c r="H1583" s="15"/>
      <c r="I1583" s="16"/>
    </row>
    <row r="1584" spans="1:9" x14ac:dyDescent="0.25">
      <c r="A1584" s="13"/>
      <c r="B1584" s="13"/>
      <c r="C1584" s="13"/>
      <c r="D1584" s="13"/>
      <c r="E1584" s="14"/>
      <c r="F1584" s="15"/>
      <c r="G1584" s="15"/>
      <c r="H1584" s="15"/>
      <c r="I1584" s="16"/>
    </row>
    <row r="1585" spans="1:9" x14ac:dyDescent="0.25">
      <c r="A1585" s="13"/>
      <c r="B1585" s="13"/>
      <c r="C1585" s="13"/>
      <c r="D1585" s="13"/>
      <c r="E1585" s="14"/>
      <c r="F1585" s="15"/>
      <c r="G1585" s="15"/>
      <c r="H1585" s="15"/>
      <c r="I1585" s="16"/>
    </row>
    <row r="1586" spans="1:9" x14ac:dyDescent="0.25">
      <c r="A1586" s="13"/>
      <c r="B1586" s="13"/>
      <c r="C1586" s="13"/>
      <c r="D1586" s="13"/>
      <c r="E1586" s="14"/>
      <c r="F1586" s="15"/>
      <c r="G1586" s="15"/>
      <c r="H1586" s="15"/>
      <c r="I1586" s="16"/>
    </row>
    <row r="1587" spans="1:9" x14ac:dyDescent="0.25">
      <c r="A1587" s="13"/>
      <c r="B1587" s="13"/>
      <c r="C1587" s="13"/>
      <c r="D1587" s="13"/>
      <c r="E1587" s="14"/>
      <c r="F1587" s="15"/>
      <c r="G1587" s="15"/>
      <c r="H1587" s="15"/>
      <c r="I1587" s="16"/>
    </row>
    <row r="1588" spans="1:9" x14ac:dyDescent="0.25">
      <c r="A1588" s="13"/>
      <c r="B1588" s="13"/>
      <c r="C1588" s="13"/>
      <c r="D1588" s="13"/>
      <c r="E1588" s="14"/>
      <c r="F1588" s="15"/>
      <c r="G1588" s="15"/>
      <c r="H1588" s="15"/>
      <c r="I1588" s="16"/>
    </row>
    <row r="1589" spans="1:9" x14ac:dyDescent="0.25">
      <c r="A1589" s="13"/>
      <c r="B1589" s="13"/>
      <c r="C1589" s="13"/>
      <c r="D1589" s="13"/>
      <c r="E1589" s="14"/>
      <c r="F1589" s="15"/>
      <c r="G1589" s="15"/>
      <c r="H1589" s="15"/>
      <c r="I1589" s="16"/>
    </row>
    <row r="1590" spans="1:9" x14ac:dyDescent="0.25">
      <c r="A1590" s="13"/>
      <c r="B1590" s="13"/>
      <c r="C1590" s="13"/>
      <c r="D1590" s="13"/>
      <c r="E1590" s="14"/>
      <c r="F1590" s="15"/>
      <c r="G1590" s="15"/>
      <c r="H1590" s="15"/>
      <c r="I1590" s="16"/>
    </row>
    <row r="1591" spans="1:9" x14ac:dyDescent="0.25">
      <c r="A1591" s="13"/>
      <c r="B1591" s="13"/>
      <c r="C1591" s="13"/>
      <c r="D1591" s="13"/>
      <c r="E1591" s="14"/>
      <c r="F1591" s="15"/>
      <c r="G1591" s="15"/>
      <c r="H1591" s="15"/>
      <c r="I1591" s="16"/>
    </row>
    <row r="1592" spans="1:9" x14ac:dyDescent="0.25">
      <c r="A1592" s="13"/>
      <c r="B1592" s="13"/>
      <c r="C1592" s="13"/>
      <c r="D1592" s="13"/>
      <c r="E1592" s="14"/>
      <c r="F1592" s="15"/>
      <c r="G1592" s="15"/>
      <c r="H1592" s="15"/>
      <c r="I1592" s="16"/>
    </row>
    <row r="1593" spans="1:9" x14ac:dyDescent="0.25">
      <c r="A1593" s="13"/>
      <c r="B1593" s="13"/>
      <c r="C1593" s="13"/>
      <c r="D1593" s="13"/>
      <c r="E1593" s="14"/>
      <c r="F1593" s="15"/>
      <c r="G1593" s="15"/>
      <c r="H1593" s="15"/>
      <c r="I1593" s="16"/>
    </row>
    <row r="1594" spans="1:9" x14ac:dyDescent="0.25">
      <c r="A1594" s="13"/>
      <c r="B1594" s="13"/>
      <c r="C1594" s="13"/>
      <c r="D1594" s="13"/>
      <c r="E1594" s="14"/>
      <c r="F1594" s="15"/>
      <c r="G1594" s="15"/>
      <c r="H1594" s="15"/>
      <c r="I1594" s="16"/>
    </row>
    <row r="1595" spans="1:9" x14ac:dyDescent="0.25">
      <c r="A1595" s="13"/>
      <c r="B1595" s="13"/>
      <c r="C1595" s="13"/>
      <c r="D1595" s="13"/>
      <c r="E1595" s="14"/>
      <c r="F1595" s="15"/>
      <c r="G1595" s="15"/>
      <c r="H1595" s="15"/>
      <c r="I1595" s="16"/>
    </row>
    <row r="1596" spans="1:9" x14ac:dyDescent="0.25">
      <c r="A1596" s="13"/>
      <c r="B1596" s="13"/>
      <c r="C1596" s="13"/>
      <c r="D1596" s="13"/>
      <c r="E1596" s="14"/>
      <c r="F1596" s="15"/>
      <c r="G1596" s="15"/>
      <c r="H1596" s="15"/>
      <c r="I1596" s="16"/>
    </row>
    <row r="1597" spans="1:9" x14ac:dyDescent="0.25">
      <c r="A1597" s="13"/>
      <c r="B1597" s="13"/>
      <c r="C1597" s="13"/>
      <c r="D1597" s="13"/>
      <c r="E1597" s="14"/>
      <c r="F1597" s="15"/>
      <c r="G1597" s="15"/>
      <c r="H1597" s="15"/>
      <c r="I1597" s="16"/>
    </row>
    <row r="1598" spans="1:9" x14ac:dyDescent="0.25">
      <c r="A1598" s="13"/>
      <c r="B1598" s="13"/>
      <c r="C1598" s="13"/>
      <c r="D1598" s="13"/>
      <c r="E1598" s="14"/>
      <c r="F1598" s="15"/>
      <c r="G1598" s="15"/>
      <c r="H1598" s="15"/>
      <c r="I1598" s="16"/>
    </row>
    <row r="1599" spans="1:9" x14ac:dyDescent="0.25">
      <c r="A1599" s="13"/>
      <c r="B1599" s="13"/>
      <c r="C1599" s="13"/>
      <c r="D1599" s="13"/>
      <c r="E1599" s="14"/>
      <c r="F1599" s="15"/>
      <c r="G1599" s="15"/>
      <c r="H1599" s="15"/>
      <c r="I1599" s="16"/>
    </row>
    <row r="1600" spans="1:9" x14ac:dyDescent="0.25">
      <c r="A1600" s="13"/>
      <c r="B1600" s="13"/>
      <c r="C1600" s="13"/>
      <c r="D1600" s="13"/>
      <c r="E1600" s="14"/>
      <c r="F1600" s="15"/>
      <c r="G1600" s="15"/>
      <c r="H1600" s="15"/>
      <c r="I1600" s="16"/>
    </row>
    <row r="1601" spans="1:9" x14ac:dyDescent="0.25">
      <c r="A1601" s="13"/>
      <c r="B1601" s="13"/>
      <c r="C1601" s="13"/>
      <c r="D1601" s="13"/>
      <c r="E1601" s="14"/>
      <c r="F1601" s="15"/>
      <c r="G1601" s="15"/>
      <c r="H1601" s="15"/>
      <c r="I1601" s="16"/>
    </row>
    <row r="1602" spans="1:9" x14ac:dyDescent="0.25">
      <c r="A1602" s="13"/>
      <c r="B1602" s="13"/>
      <c r="C1602" s="13"/>
      <c r="D1602" s="13"/>
      <c r="E1602" s="14"/>
      <c r="F1602" s="15"/>
      <c r="G1602" s="15"/>
      <c r="H1602" s="15"/>
      <c r="I1602" s="16"/>
    </row>
    <row r="1603" spans="1:9" x14ac:dyDescent="0.25">
      <c r="A1603" s="13"/>
      <c r="B1603" s="13"/>
      <c r="C1603" s="13"/>
      <c r="D1603" s="13"/>
      <c r="E1603" s="14"/>
      <c r="F1603" s="15"/>
      <c r="G1603" s="15"/>
      <c r="H1603" s="15"/>
      <c r="I1603" s="16"/>
    </row>
    <row r="1604" spans="1:9" x14ac:dyDescent="0.25">
      <c r="A1604" s="13"/>
      <c r="B1604" s="13"/>
      <c r="C1604" s="13"/>
      <c r="D1604" s="13"/>
      <c r="E1604" s="14"/>
      <c r="F1604" s="15"/>
      <c r="G1604" s="15"/>
      <c r="H1604" s="15"/>
      <c r="I1604" s="16"/>
    </row>
    <row r="1605" spans="1:9" x14ac:dyDescent="0.25">
      <c r="A1605" s="13"/>
      <c r="B1605" s="13"/>
      <c r="C1605" s="13"/>
      <c r="D1605" s="13"/>
      <c r="E1605" s="14"/>
      <c r="F1605" s="15"/>
      <c r="G1605" s="15"/>
      <c r="H1605" s="15"/>
      <c r="I1605" s="16"/>
    </row>
    <row r="1606" spans="1:9" x14ac:dyDescent="0.25">
      <c r="A1606" s="13"/>
      <c r="B1606" s="13"/>
      <c r="C1606" s="13"/>
      <c r="D1606" s="13"/>
      <c r="E1606" s="14"/>
      <c r="F1606" s="15"/>
      <c r="G1606" s="15"/>
      <c r="H1606" s="15"/>
      <c r="I1606" s="16"/>
    </row>
    <row r="1607" spans="1:9" x14ac:dyDescent="0.25">
      <c r="A1607" s="13"/>
      <c r="B1607" s="13"/>
      <c r="C1607" s="13"/>
      <c r="D1607" s="13"/>
      <c r="E1607" s="14"/>
      <c r="F1607" s="15"/>
      <c r="G1607" s="15"/>
      <c r="H1607" s="15"/>
      <c r="I1607" s="16"/>
    </row>
    <row r="1608" spans="1:9" x14ac:dyDescent="0.25">
      <c r="A1608" s="13"/>
      <c r="B1608" s="13"/>
      <c r="C1608" s="13"/>
      <c r="D1608" s="13"/>
      <c r="E1608" s="14"/>
      <c r="F1608" s="15"/>
      <c r="G1608" s="15"/>
      <c r="H1608" s="15"/>
      <c r="I1608" s="16"/>
    </row>
    <row r="1609" spans="1:9" x14ac:dyDescent="0.25">
      <c r="A1609" s="13"/>
      <c r="B1609" s="13"/>
      <c r="C1609" s="13"/>
      <c r="D1609" s="13"/>
      <c r="E1609" s="14"/>
      <c r="F1609" s="15"/>
      <c r="G1609" s="15"/>
      <c r="H1609" s="15"/>
      <c r="I1609" s="16"/>
    </row>
    <row r="1610" spans="1:9" x14ac:dyDescent="0.25">
      <c r="A1610" s="13"/>
      <c r="B1610" s="13"/>
      <c r="C1610" s="13"/>
      <c r="D1610" s="13"/>
      <c r="E1610" s="14"/>
      <c r="F1610" s="15"/>
      <c r="G1610" s="15"/>
      <c r="H1610" s="15"/>
      <c r="I1610" s="16"/>
    </row>
    <row r="1611" spans="1:9" x14ac:dyDescent="0.25">
      <c r="A1611" s="13"/>
      <c r="B1611" s="13"/>
      <c r="C1611" s="13"/>
      <c r="D1611" s="13"/>
      <c r="E1611" s="14"/>
      <c r="F1611" s="15"/>
      <c r="G1611" s="15"/>
      <c r="H1611" s="15"/>
      <c r="I1611" s="16"/>
    </row>
    <row r="1612" spans="1:9" x14ac:dyDescent="0.25">
      <c r="A1612" s="13"/>
      <c r="B1612" s="13"/>
      <c r="C1612" s="13"/>
      <c r="D1612" s="13"/>
      <c r="E1612" s="14"/>
      <c r="F1612" s="15"/>
      <c r="G1612" s="15"/>
      <c r="H1612" s="15"/>
      <c r="I1612" s="16"/>
    </row>
    <row r="1613" spans="1:9" x14ac:dyDescent="0.25">
      <c r="A1613" s="13"/>
      <c r="B1613" s="13"/>
      <c r="C1613" s="13"/>
      <c r="D1613" s="13"/>
      <c r="E1613" s="14"/>
      <c r="F1613" s="15"/>
      <c r="G1613" s="15"/>
      <c r="H1613" s="15"/>
      <c r="I1613" s="16"/>
    </row>
    <row r="1614" spans="1:9" x14ac:dyDescent="0.25">
      <c r="A1614" s="13"/>
      <c r="B1614" s="13"/>
      <c r="C1614" s="13"/>
      <c r="D1614" s="13"/>
      <c r="E1614" s="14"/>
      <c r="F1614" s="15"/>
      <c r="G1614" s="15"/>
      <c r="H1614" s="15"/>
      <c r="I1614" s="16"/>
    </row>
  </sheetData>
  <mergeCells count="9">
    <mergeCell ref="B34:C34"/>
    <mergeCell ref="A75:G75"/>
    <mergeCell ref="B58:C58"/>
    <mergeCell ref="B59:C59"/>
    <mergeCell ref="B60:C60"/>
    <mergeCell ref="B61:C61"/>
    <mergeCell ref="B62:C62"/>
    <mergeCell ref="B63:C63"/>
    <mergeCell ref="B64:C64"/>
  </mergeCells>
  <pageMargins left="0.51181102362204722" right="0.51181102362204722" top="1.5748031496062993" bottom="0.78740157480314965" header="0.31496062992125984" footer="0.31496062992125984"/>
  <pageSetup paperSize="9" scale="4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view="pageBreakPreview" topLeftCell="A251" zoomScale="89" zoomScaleNormal="89" zoomScaleSheetLayoutView="89" workbookViewId="0">
      <selection activeCell="A188" sqref="A188"/>
    </sheetView>
  </sheetViews>
  <sheetFormatPr defaultRowHeight="15" x14ac:dyDescent="0.25"/>
  <cols>
    <col min="2" max="2" width="11.85546875" customWidth="1"/>
    <col min="3" max="3" width="12.7109375" customWidth="1"/>
    <col min="4" max="4" width="71.140625" customWidth="1"/>
    <col min="6" max="6" width="11.7109375" customWidth="1"/>
    <col min="7" max="7" width="11.5703125" customWidth="1"/>
    <col min="8" max="8" width="27.42578125" customWidth="1"/>
    <col min="9" max="9" width="11.140625" bestFit="1" customWidth="1"/>
  </cols>
  <sheetData>
    <row r="1" spans="1:8" ht="21" customHeight="1" x14ac:dyDescent="0.25">
      <c r="A1" s="173"/>
      <c r="B1" s="174"/>
      <c r="C1" s="175"/>
      <c r="D1" s="227" t="s">
        <v>658</v>
      </c>
      <c r="E1" s="228"/>
      <c r="F1" s="228"/>
      <c r="G1" s="228"/>
      <c r="H1" s="229"/>
    </row>
    <row r="2" spans="1:8" ht="15.75" x14ac:dyDescent="0.25">
      <c r="A2" s="176"/>
      <c r="B2" s="177"/>
      <c r="C2" s="178"/>
      <c r="D2" s="230" t="s">
        <v>659</v>
      </c>
      <c r="E2" s="231"/>
      <c r="F2" s="231"/>
      <c r="G2" s="231"/>
      <c r="H2" s="232"/>
    </row>
    <row r="3" spans="1:8" ht="16.5" thickBot="1" x14ac:dyDescent="0.3">
      <c r="A3" s="176"/>
      <c r="B3" s="177"/>
      <c r="C3" s="178"/>
      <c r="D3" s="233" t="s">
        <v>660</v>
      </c>
      <c r="E3" s="234"/>
      <c r="F3" s="234"/>
      <c r="G3" s="234"/>
      <c r="H3" s="235"/>
    </row>
    <row r="4" spans="1:8" ht="47.25" customHeight="1" x14ac:dyDescent="0.25">
      <c r="A4" s="176"/>
      <c r="B4" s="177"/>
      <c r="C4" s="178"/>
      <c r="D4" s="239" t="s">
        <v>662</v>
      </c>
      <c r="E4" s="240"/>
      <c r="F4" s="240"/>
      <c r="G4" s="240"/>
      <c r="H4" s="241"/>
    </row>
    <row r="5" spans="1:8" ht="15.75" customHeight="1" thickBot="1" x14ac:dyDescent="0.3">
      <c r="A5" s="176"/>
      <c r="B5" s="177"/>
      <c r="C5" s="179" t="s">
        <v>661</v>
      </c>
      <c r="D5" s="242" t="s">
        <v>669</v>
      </c>
      <c r="E5" s="243"/>
      <c r="F5" s="243"/>
      <c r="G5" s="243"/>
      <c r="H5" s="244"/>
    </row>
    <row r="6" spans="1:8" x14ac:dyDescent="0.25">
      <c r="A6" s="181" t="s">
        <v>670</v>
      </c>
      <c r="B6" s="181" t="s">
        <v>153</v>
      </c>
      <c r="C6" s="181" t="s">
        <v>154</v>
      </c>
      <c r="D6" s="172" t="s">
        <v>27</v>
      </c>
      <c r="E6" s="172" t="s">
        <v>28</v>
      </c>
      <c r="F6" s="172" t="s">
        <v>29</v>
      </c>
      <c r="G6" s="172" t="s">
        <v>30</v>
      </c>
      <c r="H6" s="182" t="s">
        <v>152</v>
      </c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ht="18" x14ac:dyDescent="0.25">
      <c r="A8" s="132" t="s">
        <v>155</v>
      </c>
      <c r="B8" s="86"/>
      <c r="C8" s="86"/>
      <c r="D8" s="87" t="s">
        <v>0</v>
      </c>
      <c r="E8" s="88"/>
      <c r="F8" s="88"/>
      <c r="G8" s="88"/>
      <c r="H8" s="131">
        <f>H9+H10</f>
        <v>7505.7</v>
      </c>
    </row>
    <row r="9" spans="1:8" ht="57" customHeight="1" x14ac:dyDescent="0.25">
      <c r="A9" s="1" t="s">
        <v>156</v>
      </c>
      <c r="B9" s="1" t="s">
        <v>144</v>
      </c>
      <c r="C9" s="1" t="s">
        <v>333</v>
      </c>
      <c r="D9" s="96" t="s">
        <v>52</v>
      </c>
      <c r="E9" s="83" t="s">
        <v>35</v>
      </c>
      <c r="F9" s="2">
        <v>8</v>
      </c>
      <c r="G9" s="2">
        <v>693.03</v>
      </c>
      <c r="H9" s="170">
        <f>ROUND(F9*G9,2)</f>
        <v>5544.24</v>
      </c>
    </row>
    <row r="10" spans="1:8" ht="15.75" x14ac:dyDescent="0.25">
      <c r="A10" s="8" t="s">
        <v>157</v>
      </c>
      <c r="B10" s="206" t="s">
        <v>144</v>
      </c>
      <c r="C10" s="8" t="s">
        <v>334</v>
      </c>
      <c r="D10" s="207" t="s">
        <v>56</v>
      </c>
      <c r="E10" s="208" t="s">
        <v>57</v>
      </c>
      <c r="F10" s="209">
        <v>6</v>
      </c>
      <c r="G10" s="209">
        <v>326.91000000000003</v>
      </c>
      <c r="H10" s="170">
        <f>ROUND(F10*G10,2)</f>
        <v>1961.46</v>
      </c>
    </row>
    <row r="11" spans="1:8" ht="15.75" x14ac:dyDescent="0.25">
      <c r="A11" s="89" t="s">
        <v>158</v>
      </c>
      <c r="B11" s="89"/>
      <c r="C11" s="89"/>
      <c r="D11" s="90" t="s">
        <v>132</v>
      </c>
      <c r="E11" s="91"/>
      <c r="F11" s="91"/>
      <c r="G11" s="91"/>
      <c r="H11" s="133">
        <f>H12+H14+H18+H28+H48+H53+H57+H59+H65+H73+H78</f>
        <v>289238.15999999997</v>
      </c>
    </row>
    <row r="12" spans="1:8" ht="15.75" x14ac:dyDescent="0.25">
      <c r="A12" s="29" t="s">
        <v>159</v>
      </c>
      <c r="B12" s="29"/>
      <c r="C12" s="29"/>
      <c r="D12" s="35" t="s">
        <v>0</v>
      </c>
      <c r="E12" s="48"/>
      <c r="F12" s="48"/>
      <c r="G12" s="48"/>
      <c r="H12" s="49">
        <f>SUM(H13)</f>
        <v>2399.0500000000002</v>
      </c>
    </row>
    <row r="13" spans="1:8" ht="15.75" x14ac:dyDescent="0.25">
      <c r="A13" s="8" t="s">
        <v>160</v>
      </c>
      <c r="B13" s="66" t="s">
        <v>144</v>
      </c>
      <c r="C13" s="8" t="s">
        <v>335</v>
      </c>
      <c r="D13" s="9" t="s">
        <v>1</v>
      </c>
      <c r="E13" s="50" t="s">
        <v>2</v>
      </c>
      <c r="F13" s="50">
        <v>295.45</v>
      </c>
      <c r="G13" s="50">
        <v>8.1199999999999992</v>
      </c>
      <c r="H13" s="50">
        <f>ROUND(F13*G13,2)</f>
        <v>2399.0500000000002</v>
      </c>
    </row>
    <row r="14" spans="1:8" ht="15.75" x14ac:dyDescent="0.25">
      <c r="A14" s="29" t="s">
        <v>161</v>
      </c>
      <c r="B14" s="29"/>
      <c r="C14" s="67"/>
      <c r="D14" s="35" t="s">
        <v>3</v>
      </c>
      <c r="E14" s="48"/>
      <c r="F14" s="48"/>
      <c r="G14" s="48"/>
      <c r="H14" s="187">
        <f>SUM(H15:H17)</f>
        <v>26161.989999999998</v>
      </c>
    </row>
    <row r="15" spans="1:8" ht="15.75" x14ac:dyDescent="0.25">
      <c r="A15" s="3" t="s">
        <v>162</v>
      </c>
      <c r="B15" s="3" t="s">
        <v>144</v>
      </c>
      <c r="C15" s="4" t="s">
        <v>336</v>
      </c>
      <c r="D15" s="31" t="s">
        <v>337</v>
      </c>
      <c r="E15" s="51" t="s">
        <v>4</v>
      </c>
      <c r="F15" s="50">
        <v>352</v>
      </c>
      <c r="G15" s="50">
        <v>45.71</v>
      </c>
      <c r="H15" s="50">
        <f>ROUND(F15*G15,2)</f>
        <v>16089.92</v>
      </c>
    </row>
    <row r="16" spans="1:8" ht="15.75" x14ac:dyDescent="0.25">
      <c r="A16" s="3" t="s">
        <v>163</v>
      </c>
      <c r="B16" s="3" t="s">
        <v>144</v>
      </c>
      <c r="C16" s="4" t="s">
        <v>338</v>
      </c>
      <c r="D16" s="31" t="s">
        <v>75</v>
      </c>
      <c r="E16" s="51" t="s">
        <v>5</v>
      </c>
      <c r="F16" s="50">
        <v>24.89</v>
      </c>
      <c r="G16" s="50">
        <v>262.87</v>
      </c>
      <c r="H16" s="50">
        <f>ROUND(F16*G16,2)</f>
        <v>6542.83</v>
      </c>
    </row>
    <row r="17" spans="1:8" ht="15.75" x14ac:dyDescent="0.25">
      <c r="A17" s="3" t="s">
        <v>164</v>
      </c>
      <c r="B17" s="3" t="s">
        <v>144</v>
      </c>
      <c r="C17" s="4" t="s">
        <v>339</v>
      </c>
      <c r="D17" s="31" t="s">
        <v>76</v>
      </c>
      <c r="E17" s="51" t="s">
        <v>6</v>
      </c>
      <c r="F17" s="50">
        <v>678.7</v>
      </c>
      <c r="G17" s="50">
        <v>5.2</v>
      </c>
      <c r="H17" s="50">
        <f>ROUND(F17*G17,2)</f>
        <v>3529.24</v>
      </c>
    </row>
    <row r="18" spans="1:8" ht="15.75" x14ac:dyDescent="0.25">
      <c r="A18" s="29" t="s">
        <v>165</v>
      </c>
      <c r="B18" s="29"/>
      <c r="C18" s="67"/>
      <c r="D18" s="35" t="s">
        <v>17</v>
      </c>
      <c r="E18" s="48"/>
      <c r="F18" s="48"/>
      <c r="G18" s="48"/>
      <c r="H18" s="49">
        <f>SUM(H19:H27)</f>
        <v>12381.39</v>
      </c>
    </row>
    <row r="19" spans="1:8" ht="30.75" x14ac:dyDescent="0.25">
      <c r="A19" s="3" t="s">
        <v>166</v>
      </c>
      <c r="B19" s="3" t="s">
        <v>144</v>
      </c>
      <c r="C19" s="4" t="s">
        <v>77</v>
      </c>
      <c r="D19" s="31" t="s">
        <v>78</v>
      </c>
      <c r="E19" s="51" t="s">
        <v>5</v>
      </c>
      <c r="F19" s="50">
        <v>8.23</v>
      </c>
      <c r="G19" s="50">
        <v>38.04</v>
      </c>
      <c r="H19" s="50">
        <f t="shared" ref="H19:H27" si="0">ROUND(F19*G19,2)</f>
        <v>313.07</v>
      </c>
    </row>
    <row r="20" spans="1:8" ht="15.75" x14ac:dyDescent="0.25">
      <c r="A20" s="3" t="s">
        <v>167</v>
      </c>
      <c r="B20" s="3" t="s">
        <v>144</v>
      </c>
      <c r="C20" s="4" t="s">
        <v>79</v>
      </c>
      <c r="D20" s="31" t="s">
        <v>20</v>
      </c>
      <c r="E20" s="51" t="s">
        <v>5</v>
      </c>
      <c r="F20" s="50">
        <v>0.87</v>
      </c>
      <c r="G20" s="50">
        <v>106.1</v>
      </c>
      <c r="H20" s="50">
        <f t="shared" si="0"/>
        <v>92.31</v>
      </c>
    </row>
    <row r="21" spans="1:8" ht="15.75" x14ac:dyDescent="0.25">
      <c r="A21" s="3" t="s">
        <v>168</v>
      </c>
      <c r="B21" s="3" t="s">
        <v>144</v>
      </c>
      <c r="C21" s="4" t="s">
        <v>340</v>
      </c>
      <c r="D21" s="31" t="s">
        <v>80</v>
      </c>
      <c r="E21" s="51" t="s">
        <v>5</v>
      </c>
      <c r="F21" s="50">
        <v>2.62</v>
      </c>
      <c r="G21" s="50">
        <v>555.1</v>
      </c>
      <c r="H21" s="50">
        <f t="shared" si="0"/>
        <v>1454.36</v>
      </c>
    </row>
    <row r="22" spans="1:8" ht="15.75" x14ac:dyDescent="0.25">
      <c r="A22" s="3" t="s">
        <v>169</v>
      </c>
      <c r="B22" s="3" t="s">
        <v>144</v>
      </c>
      <c r="C22" s="4" t="s">
        <v>341</v>
      </c>
      <c r="D22" s="31" t="s">
        <v>81</v>
      </c>
      <c r="E22" s="51" t="s">
        <v>11</v>
      </c>
      <c r="F22" s="50">
        <v>52.34</v>
      </c>
      <c r="G22" s="50">
        <v>54.66</v>
      </c>
      <c r="H22" s="50">
        <f t="shared" si="0"/>
        <v>2860.9</v>
      </c>
    </row>
    <row r="23" spans="1:8" ht="15.75" x14ac:dyDescent="0.25">
      <c r="A23" s="3" t="s">
        <v>170</v>
      </c>
      <c r="B23" s="3" t="s">
        <v>144</v>
      </c>
      <c r="C23" s="4" t="s">
        <v>339</v>
      </c>
      <c r="D23" s="31" t="s">
        <v>76</v>
      </c>
      <c r="E23" s="51" t="s">
        <v>6</v>
      </c>
      <c r="F23" s="50">
        <v>537.27</v>
      </c>
      <c r="G23" s="50">
        <v>5.2</v>
      </c>
      <c r="H23" s="50">
        <f t="shared" si="0"/>
        <v>2793.8</v>
      </c>
    </row>
    <row r="24" spans="1:8" ht="15.75" x14ac:dyDescent="0.25">
      <c r="A24" s="3" t="s">
        <v>171</v>
      </c>
      <c r="B24" s="3" t="s">
        <v>144</v>
      </c>
      <c r="C24" s="4" t="s">
        <v>342</v>
      </c>
      <c r="D24" s="31" t="s">
        <v>82</v>
      </c>
      <c r="E24" s="51" t="s">
        <v>5</v>
      </c>
      <c r="F24" s="50">
        <v>8.23</v>
      </c>
      <c r="G24" s="52">
        <v>271.64</v>
      </c>
      <c r="H24" s="50">
        <f t="shared" si="0"/>
        <v>2235.6</v>
      </c>
    </row>
    <row r="25" spans="1:8" ht="15.75" x14ac:dyDescent="0.25">
      <c r="A25" s="3" t="s">
        <v>172</v>
      </c>
      <c r="B25" s="3" t="s">
        <v>144</v>
      </c>
      <c r="C25" s="4" t="s">
        <v>343</v>
      </c>
      <c r="D25" s="31" t="s">
        <v>83</v>
      </c>
      <c r="E25" s="51" t="s">
        <v>5</v>
      </c>
      <c r="F25" s="50">
        <v>8.23</v>
      </c>
      <c r="G25" s="50">
        <v>106.8</v>
      </c>
      <c r="H25" s="50">
        <f t="shared" si="0"/>
        <v>878.96</v>
      </c>
    </row>
    <row r="26" spans="1:8" ht="15.75" x14ac:dyDescent="0.25">
      <c r="A26" s="3" t="s">
        <v>173</v>
      </c>
      <c r="B26" s="3" t="s">
        <v>144</v>
      </c>
      <c r="C26" s="4" t="s">
        <v>344</v>
      </c>
      <c r="D26" s="31" t="s">
        <v>84</v>
      </c>
      <c r="E26" s="51" t="s">
        <v>5</v>
      </c>
      <c r="F26" s="50">
        <v>100</v>
      </c>
      <c r="G26" s="50">
        <v>11.83</v>
      </c>
      <c r="H26" s="50">
        <f t="shared" si="0"/>
        <v>1183</v>
      </c>
    </row>
    <row r="27" spans="1:8" ht="30.75" x14ac:dyDescent="0.25">
      <c r="A27" s="3" t="s">
        <v>174</v>
      </c>
      <c r="B27" s="3" t="s">
        <v>144</v>
      </c>
      <c r="C27" s="4" t="s">
        <v>345</v>
      </c>
      <c r="D27" s="31" t="s">
        <v>85</v>
      </c>
      <c r="E27" s="51" t="s">
        <v>11</v>
      </c>
      <c r="F27" s="50">
        <v>17.45</v>
      </c>
      <c r="G27" s="50">
        <v>32.630000000000003</v>
      </c>
      <c r="H27" s="50">
        <f t="shared" si="0"/>
        <v>569.39</v>
      </c>
    </row>
    <row r="28" spans="1:8" ht="15.75" x14ac:dyDescent="0.25">
      <c r="A28" s="29" t="s">
        <v>175</v>
      </c>
      <c r="B28" s="29"/>
      <c r="C28" s="67"/>
      <c r="D28" s="35" t="s">
        <v>8</v>
      </c>
      <c r="E28" s="48"/>
      <c r="F28" s="48"/>
      <c r="G28" s="48"/>
      <c r="H28" s="49">
        <f>SUM(H29:H47)</f>
        <v>84121.42</v>
      </c>
    </row>
    <row r="29" spans="1:8" x14ac:dyDescent="0.25">
      <c r="A29" s="83" t="s">
        <v>176</v>
      </c>
      <c r="B29" s="83" t="s">
        <v>144</v>
      </c>
      <c r="C29" s="81" t="s">
        <v>346</v>
      </c>
      <c r="D29" s="96" t="s">
        <v>86</v>
      </c>
      <c r="E29" s="51" t="s">
        <v>11</v>
      </c>
      <c r="F29" s="50">
        <v>128</v>
      </c>
      <c r="G29" s="50">
        <v>114.86</v>
      </c>
      <c r="H29" s="50">
        <f t="shared" ref="H29:H47" si="1">ROUND(F29*G29,2)</f>
        <v>14702.08</v>
      </c>
    </row>
    <row r="30" spans="1:8" x14ac:dyDescent="0.25">
      <c r="A30" s="83" t="s">
        <v>177</v>
      </c>
      <c r="B30" s="83" t="s">
        <v>144</v>
      </c>
      <c r="C30" s="81" t="s">
        <v>339</v>
      </c>
      <c r="D30" s="96" t="s">
        <v>76</v>
      </c>
      <c r="E30" s="51" t="s">
        <v>6</v>
      </c>
      <c r="F30" s="50">
        <v>874.08</v>
      </c>
      <c r="G30" s="50">
        <v>5.2</v>
      </c>
      <c r="H30" s="50">
        <f t="shared" si="1"/>
        <v>4545.22</v>
      </c>
    </row>
    <row r="31" spans="1:8" x14ac:dyDescent="0.25">
      <c r="A31" s="83" t="s">
        <v>178</v>
      </c>
      <c r="B31" s="83" t="s">
        <v>144</v>
      </c>
      <c r="C31" s="81" t="s">
        <v>342</v>
      </c>
      <c r="D31" s="96" t="s">
        <v>82</v>
      </c>
      <c r="E31" s="51" t="s">
        <v>5</v>
      </c>
      <c r="F31" s="50">
        <v>5.75</v>
      </c>
      <c r="G31" s="52">
        <v>271.64</v>
      </c>
      <c r="H31" s="50">
        <f t="shared" si="1"/>
        <v>1561.93</v>
      </c>
    </row>
    <row r="32" spans="1:8" x14ac:dyDescent="0.25">
      <c r="A32" s="83" t="s">
        <v>179</v>
      </c>
      <c r="B32" s="83" t="s">
        <v>144</v>
      </c>
      <c r="C32" s="81" t="s">
        <v>347</v>
      </c>
      <c r="D32" s="96" t="s">
        <v>87</v>
      </c>
      <c r="E32" s="51" t="s">
        <v>5</v>
      </c>
      <c r="F32" s="50">
        <v>5.75</v>
      </c>
      <c r="G32" s="50">
        <v>73.760000000000005</v>
      </c>
      <c r="H32" s="50">
        <f t="shared" si="1"/>
        <v>424.12</v>
      </c>
    </row>
    <row r="33" spans="1:9" x14ac:dyDescent="0.25">
      <c r="A33" s="83" t="s">
        <v>180</v>
      </c>
      <c r="B33" s="83" t="s">
        <v>144</v>
      </c>
      <c r="C33" s="81" t="s">
        <v>88</v>
      </c>
      <c r="D33" s="96" t="s">
        <v>89</v>
      </c>
      <c r="E33" s="51" t="s">
        <v>5</v>
      </c>
      <c r="F33" s="50">
        <v>2.15</v>
      </c>
      <c r="G33" s="50">
        <v>987.89</v>
      </c>
      <c r="H33" s="50">
        <f t="shared" si="1"/>
        <v>2123.96</v>
      </c>
    </row>
    <row r="34" spans="1:9" ht="30" x14ac:dyDescent="0.25">
      <c r="A34" s="83" t="s">
        <v>181</v>
      </c>
      <c r="B34" s="83" t="s">
        <v>144</v>
      </c>
      <c r="C34" s="81" t="s">
        <v>348</v>
      </c>
      <c r="D34" s="96" t="s">
        <v>18</v>
      </c>
      <c r="E34" s="51" t="s">
        <v>11</v>
      </c>
      <c r="F34" s="50">
        <v>87.74</v>
      </c>
      <c r="G34" s="50">
        <v>82.18</v>
      </c>
      <c r="H34" s="50">
        <f t="shared" si="1"/>
        <v>7210.47</v>
      </c>
    </row>
    <row r="35" spans="1:9" x14ac:dyDescent="0.25">
      <c r="A35" s="83" t="s">
        <v>182</v>
      </c>
      <c r="B35" s="83" t="s">
        <v>144</v>
      </c>
      <c r="C35" s="81" t="s">
        <v>349</v>
      </c>
      <c r="D35" s="96" t="s">
        <v>90</v>
      </c>
      <c r="E35" s="51" t="s">
        <v>5</v>
      </c>
      <c r="F35" s="50">
        <v>198</v>
      </c>
      <c r="G35" s="50">
        <v>30.53</v>
      </c>
      <c r="H35" s="50">
        <f t="shared" si="1"/>
        <v>6044.94</v>
      </c>
    </row>
    <row r="36" spans="1:9" x14ac:dyDescent="0.25">
      <c r="A36" s="83" t="s">
        <v>183</v>
      </c>
      <c r="B36" s="83" t="s">
        <v>144</v>
      </c>
      <c r="C36" s="81" t="s">
        <v>479</v>
      </c>
      <c r="D36" s="163" t="s">
        <v>484</v>
      </c>
      <c r="E36" s="56" t="s">
        <v>11</v>
      </c>
      <c r="F36" s="50">
        <v>75</v>
      </c>
      <c r="G36" s="50">
        <v>54.02</v>
      </c>
      <c r="H36" s="50">
        <f t="shared" si="1"/>
        <v>4051.5</v>
      </c>
    </row>
    <row r="37" spans="1:9" x14ac:dyDescent="0.25">
      <c r="A37" s="83" t="s">
        <v>184</v>
      </c>
      <c r="B37" s="83" t="s">
        <v>144</v>
      </c>
      <c r="C37" s="81" t="s">
        <v>350</v>
      </c>
      <c r="D37" s="96" t="s">
        <v>91</v>
      </c>
      <c r="E37" s="51" t="s">
        <v>11</v>
      </c>
      <c r="F37" s="50">
        <v>231.47</v>
      </c>
      <c r="G37" s="50">
        <v>71.900000000000006</v>
      </c>
      <c r="H37" s="50">
        <f t="shared" si="1"/>
        <v>16642.689999999999</v>
      </c>
    </row>
    <row r="38" spans="1:9" x14ac:dyDescent="0.25">
      <c r="A38" s="83" t="s">
        <v>185</v>
      </c>
      <c r="B38" s="83" t="s">
        <v>144</v>
      </c>
      <c r="C38" s="81" t="s">
        <v>481</v>
      </c>
      <c r="D38" s="96" t="s">
        <v>489</v>
      </c>
      <c r="E38" s="51" t="s">
        <v>11</v>
      </c>
      <c r="F38" s="50">
        <v>231.4725</v>
      </c>
      <c r="G38" s="50">
        <v>42.69</v>
      </c>
      <c r="H38" s="50">
        <f t="shared" si="1"/>
        <v>9881.56</v>
      </c>
    </row>
    <row r="39" spans="1:9" ht="30" x14ac:dyDescent="0.25">
      <c r="A39" s="83" t="s">
        <v>186</v>
      </c>
      <c r="B39" s="83" t="s">
        <v>144</v>
      </c>
      <c r="C39" s="81" t="s">
        <v>486</v>
      </c>
      <c r="D39" s="164" t="s">
        <v>487</v>
      </c>
      <c r="E39" s="51" t="s">
        <v>4</v>
      </c>
      <c r="F39" s="50">
        <v>75</v>
      </c>
      <c r="G39" s="85">
        <v>41.58</v>
      </c>
      <c r="H39" s="50">
        <f t="shared" si="1"/>
        <v>3118.5</v>
      </c>
    </row>
    <row r="40" spans="1:9" ht="30" x14ac:dyDescent="0.25">
      <c r="A40" s="83" t="s">
        <v>187</v>
      </c>
      <c r="B40" s="83" t="s">
        <v>144</v>
      </c>
      <c r="C40" s="81" t="s">
        <v>482</v>
      </c>
      <c r="D40" s="99" t="s">
        <v>483</v>
      </c>
      <c r="E40" s="51" t="s">
        <v>4</v>
      </c>
      <c r="F40" s="50">
        <v>15</v>
      </c>
      <c r="G40" s="50">
        <v>18.11</v>
      </c>
      <c r="H40" s="50">
        <f t="shared" si="1"/>
        <v>271.64999999999998</v>
      </c>
    </row>
    <row r="41" spans="1:9" x14ac:dyDescent="0.25">
      <c r="A41" s="83" t="s">
        <v>480</v>
      </c>
      <c r="B41" s="83" t="s">
        <v>144</v>
      </c>
      <c r="C41" s="81" t="s">
        <v>485</v>
      </c>
      <c r="D41" s="100" t="s">
        <v>488</v>
      </c>
      <c r="E41" s="51" t="s">
        <v>4</v>
      </c>
      <c r="F41" s="50">
        <v>16</v>
      </c>
      <c r="G41" s="50">
        <v>9.4600000000000009</v>
      </c>
      <c r="H41" s="50">
        <f t="shared" si="1"/>
        <v>151.36000000000001</v>
      </c>
    </row>
    <row r="42" spans="1:9" x14ac:dyDescent="0.25">
      <c r="A42" s="83" t="s">
        <v>496</v>
      </c>
      <c r="B42" s="83" t="s">
        <v>144</v>
      </c>
      <c r="C42" s="81" t="s">
        <v>490</v>
      </c>
      <c r="D42" s="99" t="s">
        <v>493</v>
      </c>
      <c r="E42" s="51" t="s">
        <v>4</v>
      </c>
      <c r="F42" s="50">
        <v>20</v>
      </c>
      <c r="G42" s="50">
        <v>127.9</v>
      </c>
      <c r="H42" s="50">
        <f t="shared" si="1"/>
        <v>2558</v>
      </c>
    </row>
    <row r="43" spans="1:9" x14ac:dyDescent="0.25">
      <c r="A43" s="83" t="s">
        <v>497</v>
      </c>
      <c r="B43" s="83" t="s">
        <v>144</v>
      </c>
      <c r="C43" s="81" t="s">
        <v>491</v>
      </c>
      <c r="D43" s="101" t="s">
        <v>492</v>
      </c>
      <c r="E43" s="51" t="s">
        <v>4</v>
      </c>
      <c r="F43" s="50">
        <v>40</v>
      </c>
      <c r="G43" s="50">
        <v>58.63</v>
      </c>
      <c r="H43" s="50">
        <f t="shared" si="1"/>
        <v>2345.1999999999998</v>
      </c>
    </row>
    <row r="44" spans="1:9" x14ac:dyDescent="0.25">
      <c r="A44" s="83" t="s">
        <v>498</v>
      </c>
      <c r="B44" s="83" t="s">
        <v>144</v>
      </c>
      <c r="C44" s="81" t="s">
        <v>494</v>
      </c>
      <c r="D44" s="164" t="s">
        <v>495</v>
      </c>
      <c r="E44" s="51" t="s">
        <v>4</v>
      </c>
      <c r="F44" s="50">
        <v>46</v>
      </c>
      <c r="G44" s="50">
        <v>77.94</v>
      </c>
      <c r="H44" s="50">
        <f t="shared" si="1"/>
        <v>3585.24</v>
      </c>
    </row>
    <row r="45" spans="1:9" ht="30" x14ac:dyDescent="0.25">
      <c r="A45" s="83" t="s">
        <v>499</v>
      </c>
      <c r="B45" s="83" t="s">
        <v>145</v>
      </c>
      <c r="C45" s="83" t="s">
        <v>188</v>
      </c>
      <c r="D45" s="96" t="s">
        <v>92</v>
      </c>
      <c r="E45" s="51" t="s">
        <v>28</v>
      </c>
      <c r="F45" s="50">
        <v>12</v>
      </c>
      <c r="G45" s="50">
        <v>272.416666666666</v>
      </c>
      <c r="H45" s="50">
        <f t="shared" si="1"/>
        <v>3269</v>
      </c>
      <c r="I45" s="204">
        <f>H45*0.2735</f>
        <v>894.07150000000001</v>
      </c>
    </row>
    <row r="46" spans="1:9" ht="30" x14ac:dyDescent="0.25">
      <c r="A46" s="83" t="s">
        <v>500</v>
      </c>
      <c r="B46" s="83" t="s">
        <v>145</v>
      </c>
      <c r="C46" s="83" t="s">
        <v>188</v>
      </c>
      <c r="D46" s="96" t="s">
        <v>93</v>
      </c>
      <c r="E46" s="51" t="s">
        <v>28</v>
      </c>
      <c r="F46" s="50">
        <v>1</v>
      </c>
      <c r="G46" s="50">
        <v>467</v>
      </c>
      <c r="H46" s="50">
        <f t="shared" si="1"/>
        <v>467</v>
      </c>
      <c r="I46" s="204">
        <f t="shared" ref="I46:I47" si="2">H46*0.2735</f>
        <v>127.72450000000001</v>
      </c>
    </row>
    <row r="47" spans="1:9" ht="30" x14ac:dyDescent="0.25">
      <c r="A47" s="83" t="s">
        <v>501</v>
      </c>
      <c r="B47" s="83" t="s">
        <v>145</v>
      </c>
      <c r="C47" s="83" t="s">
        <v>188</v>
      </c>
      <c r="D47" s="96" t="s">
        <v>94</v>
      </c>
      <c r="E47" s="51" t="s">
        <v>28</v>
      </c>
      <c r="F47" s="50">
        <v>3</v>
      </c>
      <c r="G47" s="50">
        <v>389</v>
      </c>
      <c r="H47" s="50">
        <f t="shared" si="1"/>
        <v>1167</v>
      </c>
      <c r="I47" s="204">
        <f t="shared" si="2"/>
        <v>319.17450000000002</v>
      </c>
    </row>
    <row r="48" spans="1:9" ht="15.75" x14ac:dyDescent="0.25">
      <c r="A48" s="29" t="s">
        <v>189</v>
      </c>
      <c r="B48" s="29"/>
      <c r="C48" s="29"/>
      <c r="D48" s="35" t="s">
        <v>9</v>
      </c>
      <c r="E48" s="48"/>
      <c r="F48" s="48"/>
      <c r="G48" s="48"/>
      <c r="H48" s="49">
        <f>SUM(H49:H52)</f>
        <v>18189.809999999998</v>
      </c>
    </row>
    <row r="49" spans="1:8" ht="30" x14ac:dyDescent="0.25">
      <c r="A49" s="83" t="s">
        <v>190</v>
      </c>
      <c r="B49" s="83" t="s">
        <v>144</v>
      </c>
      <c r="C49" s="81" t="s">
        <v>95</v>
      </c>
      <c r="D49" s="96" t="s">
        <v>150</v>
      </c>
      <c r="E49" s="51" t="s">
        <v>11</v>
      </c>
      <c r="F49" s="47">
        <v>9.2799999999999994</v>
      </c>
      <c r="G49" s="47">
        <v>58.1</v>
      </c>
      <c r="H49" s="50">
        <f>ROUND(F49*G49,2)</f>
        <v>539.16999999999996</v>
      </c>
    </row>
    <row r="50" spans="1:8" x14ac:dyDescent="0.25">
      <c r="A50" s="83" t="s">
        <v>191</v>
      </c>
      <c r="B50" s="83" t="s">
        <v>144</v>
      </c>
      <c r="C50" s="81" t="s">
        <v>351</v>
      </c>
      <c r="D50" s="96" t="s">
        <v>97</v>
      </c>
      <c r="E50" s="51" t="s">
        <v>11</v>
      </c>
      <c r="F50" s="50">
        <v>348.96</v>
      </c>
      <c r="G50" s="50">
        <v>48.44</v>
      </c>
      <c r="H50" s="50">
        <f>ROUND(F50*G50,2)</f>
        <v>16903.62</v>
      </c>
    </row>
    <row r="51" spans="1:8" ht="30" x14ac:dyDescent="0.25">
      <c r="A51" s="83" t="s">
        <v>192</v>
      </c>
      <c r="B51" s="83" t="s">
        <v>144</v>
      </c>
      <c r="C51" s="81" t="s">
        <v>352</v>
      </c>
      <c r="D51" s="96" t="s">
        <v>98</v>
      </c>
      <c r="E51" s="51" t="s">
        <v>4</v>
      </c>
      <c r="F51" s="50">
        <v>50</v>
      </c>
      <c r="G51" s="50">
        <v>7.74</v>
      </c>
      <c r="H51" s="50">
        <f>ROUND(F51*G51,2)</f>
        <v>387</v>
      </c>
    </row>
    <row r="52" spans="1:8" x14ac:dyDescent="0.25">
      <c r="A52" s="83" t="s">
        <v>193</v>
      </c>
      <c r="B52" s="83" t="s">
        <v>144</v>
      </c>
      <c r="C52" s="81" t="s">
        <v>353</v>
      </c>
      <c r="D52" s="96" t="s">
        <v>99</v>
      </c>
      <c r="E52" s="51" t="s">
        <v>11</v>
      </c>
      <c r="F52" s="50">
        <v>2.1</v>
      </c>
      <c r="G52" s="50">
        <v>171.44</v>
      </c>
      <c r="H52" s="50">
        <f>ROUND(F52*G52,2)</f>
        <v>360.02</v>
      </c>
    </row>
    <row r="53" spans="1:8" ht="15.75" x14ac:dyDescent="0.25">
      <c r="A53" s="29" t="s">
        <v>194</v>
      </c>
      <c r="B53" s="29"/>
      <c r="C53" s="29"/>
      <c r="D53" s="35" t="s">
        <v>508</v>
      </c>
      <c r="E53" s="48"/>
      <c r="F53" s="48"/>
      <c r="G53" s="48"/>
      <c r="H53" s="49">
        <f>SUM(H54:H56)</f>
        <v>9422.14</v>
      </c>
    </row>
    <row r="54" spans="1:8" x14ac:dyDescent="0.25">
      <c r="A54" s="83" t="s">
        <v>195</v>
      </c>
      <c r="B54" s="83" t="s">
        <v>144</v>
      </c>
      <c r="C54" s="81" t="s">
        <v>504</v>
      </c>
      <c r="D54" s="95" t="s">
        <v>506</v>
      </c>
      <c r="E54" s="51" t="s">
        <v>11</v>
      </c>
      <c r="F54" s="50">
        <v>7.14</v>
      </c>
      <c r="G54" s="85">
        <v>627.96</v>
      </c>
      <c r="H54" s="50">
        <f>ROUND(F54*G54,2)</f>
        <v>4483.63</v>
      </c>
    </row>
    <row r="55" spans="1:8" x14ac:dyDescent="0.25">
      <c r="A55" s="83" t="s">
        <v>196</v>
      </c>
      <c r="B55" s="83" t="s">
        <v>144</v>
      </c>
      <c r="C55" s="81" t="s">
        <v>505</v>
      </c>
      <c r="D55" s="95" t="s">
        <v>507</v>
      </c>
      <c r="E55" s="51" t="s">
        <v>11</v>
      </c>
      <c r="F55" s="50">
        <v>8.19</v>
      </c>
      <c r="G55" s="50">
        <v>295</v>
      </c>
      <c r="H55" s="50">
        <f>ROUND(F55*G55,2)</f>
        <v>2416.0500000000002</v>
      </c>
    </row>
    <row r="56" spans="1:8" x14ac:dyDescent="0.25">
      <c r="A56" s="83" t="s">
        <v>197</v>
      </c>
      <c r="B56" s="129" t="s">
        <v>144</v>
      </c>
      <c r="C56" s="98" t="s">
        <v>503</v>
      </c>
      <c r="D56" s="95" t="s">
        <v>502</v>
      </c>
      <c r="E56" s="56" t="s">
        <v>11</v>
      </c>
      <c r="F56" s="94">
        <v>7.44</v>
      </c>
      <c r="G56" s="85">
        <v>339.04</v>
      </c>
      <c r="H56" s="50">
        <f>ROUND(F56*G56,2)</f>
        <v>2522.46</v>
      </c>
    </row>
    <row r="57" spans="1:8" ht="15.75" x14ac:dyDescent="0.25">
      <c r="A57" s="29" t="s">
        <v>198</v>
      </c>
      <c r="B57" s="29"/>
      <c r="C57" s="29"/>
      <c r="D57" s="35" t="s">
        <v>509</v>
      </c>
      <c r="E57" s="48"/>
      <c r="F57" s="48"/>
      <c r="G57" s="48"/>
      <c r="H57" s="49">
        <f>SUM(H58)</f>
        <v>1208.8800000000001</v>
      </c>
    </row>
    <row r="58" spans="1:8" x14ac:dyDescent="0.25">
      <c r="A58" s="83" t="s">
        <v>199</v>
      </c>
      <c r="B58" s="83" t="s">
        <v>144</v>
      </c>
      <c r="C58" s="81" t="s">
        <v>510</v>
      </c>
      <c r="D58" s="95" t="s">
        <v>511</v>
      </c>
      <c r="E58" s="51" t="s">
        <v>11</v>
      </c>
      <c r="F58" s="50">
        <v>7.2</v>
      </c>
      <c r="G58" s="85">
        <v>167.9</v>
      </c>
      <c r="H58" s="50">
        <f>ROUND(F58*G58,2)</f>
        <v>1208.8800000000001</v>
      </c>
    </row>
    <row r="59" spans="1:8" ht="15.75" x14ac:dyDescent="0.25">
      <c r="A59" s="29" t="s">
        <v>200</v>
      </c>
      <c r="B59" s="29"/>
      <c r="C59" s="29"/>
      <c r="D59" s="35" t="s">
        <v>12</v>
      </c>
      <c r="E59" s="48"/>
      <c r="F59" s="48"/>
      <c r="G59" s="48"/>
      <c r="H59" s="49">
        <f>SUM(H60:H64)</f>
        <v>26158.799999999999</v>
      </c>
    </row>
    <row r="60" spans="1:8" x14ac:dyDescent="0.25">
      <c r="A60" s="83" t="s">
        <v>201</v>
      </c>
      <c r="B60" s="83" t="s">
        <v>144</v>
      </c>
      <c r="C60" s="81" t="s">
        <v>101</v>
      </c>
      <c r="D60" s="96" t="s">
        <v>102</v>
      </c>
      <c r="E60" s="51" t="s">
        <v>11</v>
      </c>
      <c r="F60" s="50">
        <v>787.74</v>
      </c>
      <c r="G60" s="50">
        <v>4.22</v>
      </c>
      <c r="H60" s="50">
        <f>ROUND(F60*G60,2)</f>
        <v>3324.26</v>
      </c>
    </row>
    <row r="61" spans="1:8" x14ac:dyDescent="0.25">
      <c r="A61" s="83" t="s">
        <v>202</v>
      </c>
      <c r="B61" s="83" t="s">
        <v>144</v>
      </c>
      <c r="C61" s="81" t="s">
        <v>103</v>
      </c>
      <c r="D61" s="96" t="s">
        <v>19</v>
      </c>
      <c r="E61" s="51" t="s">
        <v>11</v>
      </c>
      <c r="F61" s="50">
        <v>157.74</v>
      </c>
      <c r="G61" s="50">
        <v>13.06</v>
      </c>
      <c r="H61" s="50">
        <f>ROUND(F61*G61,2)</f>
        <v>2060.08</v>
      </c>
    </row>
    <row r="62" spans="1:8" x14ac:dyDescent="0.25">
      <c r="A62" s="83" t="s">
        <v>203</v>
      </c>
      <c r="B62" s="83" t="s">
        <v>144</v>
      </c>
      <c r="C62" s="81" t="s">
        <v>104</v>
      </c>
      <c r="D62" s="96" t="s">
        <v>105</v>
      </c>
      <c r="E62" s="51" t="s">
        <v>11</v>
      </c>
      <c r="F62" s="50">
        <v>536.17999999999995</v>
      </c>
      <c r="G62" s="50">
        <v>8.0500000000000007</v>
      </c>
      <c r="H62" s="50">
        <f>ROUND(F62*G62,2)</f>
        <v>4316.25</v>
      </c>
    </row>
    <row r="63" spans="1:8" ht="30" x14ac:dyDescent="0.25">
      <c r="A63" s="83" t="s">
        <v>204</v>
      </c>
      <c r="B63" s="83" t="s">
        <v>144</v>
      </c>
      <c r="C63" s="84" t="s">
        <v>530</v>
      </c>
      <c r="D63" s="95" t="s">
        <v>531</v>
      </c>
      <c r="E63" s="51" t="s">
        <v>11</v>
      </c>
      <c r="F63" s="50">
        <v>251.56</v>
      </c>
      <c r="G63" s="50">
        <v>61.15</v>
      </c>
      <c r="H63" s="50">
        <f>ROUND(F63*G63,2)</f>
        <v>15382.89</v>
      </c>
    </row>
    <row r="64" spans="1:8" x14ac:dyDescent="0.25">
      <c r="A64" s="83" t="s">
        <v>534</v>
      </c>
      <c r="B64" s="129" t="s">
        <v>144</v>
      </c>
      <c r="C64" s="84" t="s">
        <v>532</v>
      </c>
      <c r="D64" s="95" t="s">
        <v>533</v>
      </c>
      <c r="E64" s="51" t="s">
        <v>4</v>
      </c>
      <c r="F64" s="50">
        <v>87</v>
      </c>
      <c r="G64" s="85">
        <v>12.36</v>
      </c>
      <c r="H64" s="50">
        <f>ROUND(F64*G64,2)</f>
        <v>1075.32</v>
      </c>
    </row>
    <row r="65" spans="1:8" ht="15.75" x14ac:dyDescent="0.25">
      <c r="A65" s="29" t="s">
        <v>205</v>
      </c>
      <c r="B65" s="29"/>
      <c r="C65" s="29"/>
      <c r="D65" s="35" t="s">
        <v>13</v>
      </c>
      <c r="E65" s="48"/>
      <c r="F65" s="48"/>
      <c r="G65" s="48"/>
      <c r="H65" s="49">
        <f>SUM(H66:H72)</f>
        <v>44274.41</v>
      </c>
    </row>
    <row r="66" spans="1:8" x14ac:dyDescent="0.25">
      <c r="A66" s="83" t="s">
        <v>206</v>
      </c>
      <c r="B66" s="83" t="s">
        <v>144</v>
      </c>
      <c r="C66" s="81" t="s">
        <v>79</v>
      </c>
      <c r="D66" s="96" t="s">
        <v>20</v>
      </c>
      <c r="E66" s="51" t="s">
        <v>5</v>
      </c>
      <c r="F66" s="50">
        <v>14.77</v>
      </c>
      <c r="G66" s="50">
        <v>106.1</v>
      </c>
      <c r="H66" s="50">
        <f t="shared" ref="H66:H72" si="3">ROUND(F66*G66,2)</f>
        <v>1567.1</v>
      </c>
    </row>
    <row r="67" spans="1:8" x14ac:dyDescent="0.25">
      <c r="A67" s="83" t="s">
        <v>207</v>
      </c>
      <c r="B67" s="83" t="s">
        <v>144</v>
      </c>
      <c r="C67" s="81" t="s">
        <v>106</v>
      </c>
      <c r="D67" s="96" t="s">
        <v>107</v>
      </c>
      <c r="E67" s="51" t="s">
        <v>5</v>
      </c>
      <c r="F67" s="50">
        <v>14.77</v>
      </c>
      <c r="G67" s="50">
        <v>422.74</v>
      </c>
      <c r="H67" s="50">
        <f t="shared" si="3"/>
        <v>6243.87</v>
      </c>
    </row>
    <row r="68" spans="1:8" x14ac:dyDescent="0.25">
      <c r="A68" s="83" t="s">
        <v>208</v>
      </c>
      <c r="B68" s="83" t="s">
        <v>144</v>
      </c>
      <c r="C68" s="81" t="s">
        <v>354</v>
      </c>
      <c r="D68" s="96" t="s">
        <v>21</v>
      </c>
      <c r="E68" s="51" t="s">
        <v>5</v>
      </c>
      <c r="F68" s="50">
        <v>8.86</v>
      </c>
      <c r="G68" s="50">
        <v>450.21</v>
      </c>
      <c r="H68" s="50">
        <f t="shared" si="3"/>
        <v>3988.86</v>
      </c>
    </row>
    <row r="69" spans="1:8" ht="60.75" x14ac:dyDescent="0.25">
      <c r="A69" s="83" t="s">
        <v>209</v>
      </c>
      <c r="B69" s="83" t="s">
        <v>144</v>
      </c>
      <c r="C69" s="104" t="s">
        <v>599</v>
      </c>
      <c r="D69" s="38" t="s">
        <v>597</v>
      </c>
      <c r="E69" s="51" t="s">
        <v>11</v>
      </c>
      <c r="F69" s="50">
        <v>295.45</v>
      </c>
      <c r="G69" s="85">
        <v>74.63</v>
      </c>
      <c r="H69" s="50">
        <f t="shared" si="3"/>
        <v>22049.43</v>
      </c>
    </row>
    <row r="70" spans="1:8" ht="60.75" x14ac:dyDescent="0.25">
      <c r="A70" s="83" t="s">
        <v>210</v>
      </c>
      <c r="B70" s="83" t="s">
        <v>144</v>
      </c>
      <c r="C70" s="81" t="s">
        <v>598</v>
      </c>
      <c r="D70" s="38" t="s">
        <v>600</v>
      </c>
      <c r="E70" s="51" t="s">
        <v>4</v>
      </c>
      <c r="F70" s="50">
        <v>87.24</v>
      </c>
      <c r="G70" s="85">
        <v>25.94</v>
      </c>
      <c r="H70" s="50">
        <f t="shared" si="3"/>
        <v>2263.0100000000002</v>
      </c>
    </row>
    <row r="71" spans="1:8" ht="30" x14ac:dyDescent="0.25">
      <c r="A71" s="124" t="s">
        <v>211</v>
      </c>
      <c r="B71" s="124" t="s">
        <v>144</v>
      </c>
      <c r="C71" s="210" t="s">
        <v>513</v>
      </c>
      <c r="D71" s="211" t="s">
        <v>512</v>
      </c>
      <c r="E71" s="212" t="s">
        <v>4</v>
      </c>
      <c r="F71" s="50">
        <v>58.2</v>
      </c>
      <c r="G71" s="32">
        <v>124.79</v>
      </c>
      <c r="H71" s="50">
        <f t="shared" si="3"/>
        <v>7262.78</v>
      </c>
    </row>
    <row r="72" spans="1:8" x14ac:dyDescent="0.25">
      <c r="A72" s="83" t="s">
        <v>603</v>
      </c>
      <c r="B72" s="105" t="s">
        <v>144</v>
      </c>
      <c r="C72" s="106" t="s">
        <v>601</v>
      </c>
      <c r="D72" s="95" t="s">
        <v>602</v>
      </c>
      <c r="E72" s="107" t="s">
        <v>4</v>
      </c>
      <c r="F72" s="47">
        <v>44</v>
      </c>
      <c r="G72" s="108">
        <v>20.440000000000001</v>
      </c>
      <c r="H72" s="50">
        <f t="shared" si="3"/>
        <v>899.36</v>
      </c>
    </row>
    <row r="73" spans="1:8" ht="15.75" x14ac:dyDescent="0.25">
      <c r="A73" s="29" t="s">
        <v>212</v>
      </c>
      <c r="B73" s="29"/>
      <c r="C73" s="29"/>
      <c r="D73" s="35" t="s">
        <v>14</v>
      </c>
      <c r="E73" s="48"/>
      <c r="F73" s="48"/>
      <c r="G73" s="48"/>
      <c r="H73" s="49">
        <f>SUM(H74:H77)</f>
        <v>17948.599999999999</v>
      </c>
    </row>
    <row r="74" spans="1:8" x14ac:dyDescent="0.25">
      <c r="A74" s="83" t="s">
        <v>213</v>
      </c>
      <c r="B74" s="83" t="s">
        <v>144</v>
      </c>
      <c r="C74" s="81" t="s">
        <v>110</v>
      </c>
      <c r="D74" s="96" t="s">
        <v>111</v>
      </c>
      <c r="E74" s="51" t="s">
        <v>11</v>
      </c>
      <c r="F74" s="50">
        <v>536.17999999999995</v>
      </c>
      <c r="G74" s="47">
        <v>16.829999999999998</v>
      </c>
      <c r="H74" s="50">
        <f>ROUND(F74*G74,2)</f>
        <v>9023.91</v>
      </c>
    </row>
    <row r="75" spans="1:8" x14ac:dyDescent="0.25">
      <c r="A75" s="83" t="s">
        <v>535</v>
      </c>
      <c r="B75" s="83" t="s">
        <v>144</v>
      </c>
      <c r="C75" s="81" t="s">
        <v>355</v>
      </c>
      <c r="D75" s="96" t="s">
        <v>112</v>
      </c>
      <c r="E75" s="51" t="s">
        <v>11</v>
      </c>
      <c r="F75" s="50">
        <v>56.924999999999997</v>
      </c>
      <c r="G75" s="50">
        <v>26.66</v>
      </c>
      <c r="H75" s="50">
        <f>ROUND(F75*G75,2)</f>
        <v>1517.62</v>
      </c>
    </row>
    <row r="76" spans="1:8" ht="15.75" x14ac:dyDescent="0.25">
      <c r="A76" s="83" t="s">
        <v>570</v>
      </c>
      <c r="B76" s="129" t="s">
        <v>144</v>
      </c>
      <c r="C76" s="81" t="s">
        <v>572</v>
      </c>
      <c r="D76" s="38" t="s">
        <v>571</v>
      </c>
      <c r="E76" s="56" t="s">
        <v>11</v>
      </c>
      <c r="F76" s="50">
        <v>287.47000000000003</v>
      </c>
      <c r="G76" s="93">
        <v>14.97</v>
      </c>
      <c r="H76" s="50">
        <f>ROUND(F76*G76,2)</f>
        <v>4303.43</v>
      </c>
    </row>
    <row r="77" spans="1:8" ht="15.75" x14ac:dyDescent="0.25">
      <c r="A77" s="83" t="s">
        <v>596</v>
      </c>
      <c r="B77" s="129" t="s">
        <v>144</v>
      </c>
      <c r="C77" s="81" t="s">
        <v>108</v>
      </c>
      <c r="D77" s="38" t="s">
        <v>109</v>
      </c>
      <c r="E77" s="51" t="s">
        <v>11</v>
      </c>
      <c r="F77" s="93">
        <v>363.85</v>
      </c>
      <c r="G77" s="93">
        <v>8.5299999999999994</v>
      </c>
      <c r="H77" s="50">
        <f>ROUND(F77*G77,2)</f>
        <v>3103.64</v>
      </c>
    </row>
    <row r="78" spans="1:8" ht="15.75" x14ac:dyDescent="0.25">
      <c r="A78" s="29" t="s">
        <v>214</v>
      </c>
      <c r="B78" s="29"/>
      <c r="C78" s="29"/>
      <c r="D78" s="35" t="s">
        <v>575</v>
      </c>
      <c r="E78" s="48"/>
      <c r="F78" s="48"/>
      <c r="G78" s="48"/>
      <c r="H78" s="49">
        <f>SUM(H79:H120)</f>
        <v>46971.67</v>
      </c>
    </row>
    <row r="79" spans="1:8" ht="30" x14ac:dyDescent="0.25">
      <c r="A79" s="83" t="s">
        <v>215</v>
      </c>
      <c r="B79" s="83" t="s">
        <v>144</v>
      </c>
      <c r="C79" s="81" t="s">
        <v>356</v>
      </c>
      <c r="D79" s="96" t="s">
        <v>113</v>
      </c>
      <c r="E79" s="51" t="s">
        <v>10</v>
      </c>
      <c r="F79" s="50">
        <v>5</v>
      </c>
      <c r="G79" s="50">
        <v>199.87</v>
      </c>
      <c r="H79" s="50">
        <f t="shared" ref="H79:H120" si="4">ROUND(F79*G79,2)</f>
        <v>999.35</v>
      </c>
    </row>
    <row r="80" spans="1:8" ht="30" x14ac:dyDescent="0.25">
      <c r="A80" s="83" t="s">
        <v>216</v>
      </c>
      <c r="B80" s="83" t="s">
        <v>144</v>
      </c>
      <c r="C80" s="81" t="s">
        <v>514</v>
      </c>
      <c r="D80" s="95" t="s">
        <v>515</v>
      </c>
      <c r="E80" s="51" t="s">
        <v>10</v>
      </c>
      <c r="F80" s="50">
        <v>3</v>
      </c>
      <c r="G80" s="85">
        <v>119.06</v>
      </c>
      <c r="H80" s="50">
        <f t="shared" si="4"/>
        <v>357.18</v>
      </c>
    </row>
    <row r="81" spans="1:8" ht="15.75" x14ac:dyDescent="0.25">
      <c r="A81" s="83" t="s">
        <v>217</v>
      </c>
      <c r="B81" s="83" t="s">
        <v>144</v>
      </c>
      <c r="C81" s="81" t="s">
        <v>582</v>
      </c>
      <c r="D81" s="38" t="s">
        <v>584</v>
      </c>
      <c r="E81" s="51" t="s">
        <v>10</v>
      </c>
      <c r="F81" s="50">
        <v>1</v>
      </c>
      <c r="G81" s="93">
        <v>475.18</v>
      </c>
      <c r="H81" s="50">
        <f t="shared" si="4"/>
        <v>475.18</v>
      </c>
    </row>
    <row r="82" spans="1:8" ht="30" x14ac:dyDescent="0.25">
      <c r="A82" s="83" t="s">
        <v>536</v>
      </c>
      <c r="B82" s="83" t="s">
        <v>144</v>
      </c>
      <c r="C82" s="81" t="s">
        <v>357</v>
      </c>
      <c r="D82" s="96" t="s">
        <v>114</v>
      </c>
      <c r="E82" s="51" t="s">
        <v>10</v>
      </c>
      <c r="F82" s="53">
        <v>6</v>
      </c>
      <c r="G82" s="52">
        <v>162.56</v>
      </c>
      <c r="H82" s="50">
        <f t="shared" si="4"/>
        <v>975.36</v>
      </c>
    </row>
    <row r="83" spans="1:8" ht="15.75" x14ac:dyDescent="0.25">
      <c r="A83" s="83" t="s">
        <v>537</v>
      </c>
      <c r="B83" s="83" t="s">
        <v>144</v>
      </c>
      <c r="C83" s="81" t="s">
        <v>588</v>
      </c>
      <c r="D83" s="38" t="s">
        <v>589</v>
      </c>
      <c r="E83" s="51" t="s">
        <v>10</v>
      </c>
      <c r="F83" s="53">
        <v>6</v>
      </c>
      <c r="G83" s="92">
        <v>25.4</v>
      </c>
      <c r="H83" s="50">
        <f t="shared" si="4"/>
        <v>152.4</v>
      </c>
    </row>
    <row r="84" spans="1:8" ht="30" x14ac:dyDescent="0.25">
      <c r="A84" s="83" t="s">
        <v>538</v>
      </c>
      <c r="B84" s="83" t="s">
        <v>144</v>
      </c>
      <c r="C84" s="81" t="s">
        <v>358</v>
      </c>
      <c r="D84" s="96" t="s">
        <v>115</v>
      </c>
      <c r="E84" s="51" t="s">
        <v>10</v>
      </c>
      <c r="F84" s="53">
        <v>3</v>
      </c>
      <c r="G84" s="52">
        <v>41.6</v>
      </c>
      <c r="H84" s="50">
        <f t="shared" si="4"/>
        <v>124.8</v>
      </c>
    </row>
    <row r="85" spans="1:8" ht="30" x14ac:dyDescent="0.25">
      <c r="A85" s="83" t="s">
        <v>539</v>
      </c>
      <c r="B85" s="83" t="s">
        <v>144</v>
      </c>
      <c r="C85" s="81" t="s">
        <v>359</v>
      </c>
      <c r="D85" s="96" t="s">
        <v>116</v>
      </c>
      <c r="E85" s="51" t="s">
        <v>10</v>
      </c>
      <c r="F85" s="53">
        <v>1</v>
      </c>
      <c r="G85" s="52">
        <v>487.61</v>
      </c>
      <c r="H85" s="50">
        <f t="shared" si="4"/>
        <v>487.61</v>
      </c>
    </row>
    <row r="86" spans="1:8" ht="30" x14ac:dyDescent="0.25">
      <c r="A86" s="83" t="s">
        <v>540</v>
      </c>
      <c r="B86" s="83" t="s">
        <v>144</v>
      </c>
      <c r="C86" s="81" t="s">
        <v>360</v>
      </c>
      <c r="D86" s="96" t="s">
        <v>117</v>
      </c>
      <c r="E86" s="51" t="s">
        <v>10</v>
      </c>
      <c r="F86" s="53">
        <v>1</v>
      </c>
      <c r="G86" s="52">
        <v>847.31</v>
      </c>
      <c r="H86" s="50">
        <f t="shared" si="4"/>
        <v>847.31</v>
      </c>
    </row>
    <row r="87" spans="1:8" x14ac:dyDescent="0.25">
      <c r="A87" s="83" t="s">
        <v>541</v>
      </c>
      <c r="B87" s="83" t="s">
        <v>144</v>
      </c>
      <c r="C87" s="81" t="s">
        <v>526</v>
      </c>
      <c r="D87" s="95" t="s">
        <v>527</v>
      </c>
      <c r="E87" s="51" t="s">
        <v>10</v>
      </c>
      <c r="F87" s="53">
        <v>1</v>
      </c>
      <c r="G87" s="85">
        <v>301.5</v>
      </c>
      <c r="H87" s="50">
        <f t="shared" si="4"/>
        <v>301.5</v>
      </c>
    </row>
    <row r="88" spans="1:8" ht="30" x14ac:dyDescent="0.25">
      <c r="A88" s="83" t="s">
        <v>542</v>
      </c>
      <c r="B88" s="83" t="s">
        <v>144</v>
      </c>
      <c r="C88" s="81" t="s">
        <v>361</v>
      </c>
      <c r="D88" s="96" t="s">
        <v>38</v>
      </c>
      <c r="E88" s="51" t="s">
        <v>10</v>
      </c>
      <c r="F88" s="53">
        <v>2</v>
      </c>
      <c r="G88" s="52">
        <v>128.07</v>
      </c>
      <c r="H88" s="50">
        <f t="shared" si="4"/>
        <v>256.14</v>
      </c>
    </row>
    <row r="89" spans="1:8" ht="30" x14ac:dyDescent="0.25">
      <c r="A89" s="83" t="s">
        <v>543</v>
      </c>
      <c r="B89" s="83" t="s">
        <v>144</v>
      </c>
      <c r="C89" s="81" t="s">
        <v>362</v>
      </c>
      <c r="D89" s="96" t="s">
        <v>37</v>
      </c>
      <c r="E89" s="51" t="s">
        <v>10</v>
      </c>
      <c r="F89" s="53">
        <v>1</v>
      </c>
      <c r="G89" s="52">
        <v>267.92</v>
      </c>
      <c r="H89" s="50">
        <f t="shared" si="4"/>
        <v>267.92</v>
      </c>
    </row>
    <row r="90" spans="1:8" x14ac:dyDescent="0.25">
      <c r="A90" s="83" t="s">
        <v>544</v>
      </c>
      <c r="B90" s="83" t="s">
        <v>144</v>
      </c>
      <c r="C90" s="81" t="s">
        <v>363</v>
      </c>
      <c r="D90" s="96" t="s">
        <v>118</v>
      </c>
      <c r="E90" s="51" t="s">
        <v>10</v>
      </c>
      <c r="F90" s="53">
        <v>2</v>
      </c>
      <c r="G90" s="52">
        <v>181.61</v>
      </c>
      <c r="H90" s="50">
        <f t="shared" si="4"/>
        <v>363.22</v>
      </c>
    </row>
    <row r="91" spans="1:8" ht="15.75" x14ac:dyDescent="0.25">
      <c r="A91" s="83" t="s">
        <v>545</v>
      </c>
      <c r="B91" s="83" t="s">
        <v>144</v>
      </c>
      <c r="C91" s="81" t="s">
        <v>592</v>
      </c>
      <c r="D91" s="38" t="s">
        <v>593</v>
      </c>
      <c r="E91" s="51" t="s">
        <v>10</v>
      </c>
      <c r="F91" s="53">
        <v>1</v>
      </c>
      <c r="G91" s="93">
        <v>383.84</v>
      </c>
      <c r="H91" s="50">
        <f t="shared" si="4"/>
        <v>383.84</v>
      </c>
    </row>
    <row r="92" spans="1:8" x14ac:dyDescent="0.25">
      <c r="A92" s="83" t="s">
        <v>546</v>
      </c>
      <c r="B92" s="83" t="s">
        <v>144</v>
      </c>
      <c r="C92" s="81" t="s">
        <v>364</v>
      </c>
      <c r="D92" s="96" t="s">
        <v>36</v>
      </c>
      <c r="E92" s="51" t="s">
        <v>10</v>
      </c>
      <c r="F92" s="54">
        <v>4</v>
      </c>
      <c r="G92" s="54">
        <v>106.76</v>
      </c>
      <c r="H92" s="50">
        <f t="shared" si="4"/>
        <v>427.04</v>
      </c>
    </row>
    <row r="93" spans="1:8" x14ac:dyDescent="0.25">
      <c r="A93" s="83" t="s">
        <v>547</v>
      </c>
      <c r="B93" s="83" t="s">
        <v>144</v>
      </c>
      <c r="C93" s="81" t="s">
        <v>365</v>
      </c>
      <c r="D93" s="96" t="s">
        <v>119</v>
      </c>
      <c r="E93" s="51" t="s">
        <v>11</v>
      </c>
      <c r="F93" s="53">
        <v>20.38</v>
      </c>
      <c r="G93" s="53">
        <v>931.89</v>
      </c>
      <c r="H93" s="50">
        <f t="shared" si="4"/>
        <v>18991.919999999998</v>
      </c>
    </row>
    <row r="94" spans="1:8" x14ac:dyDescent="0.25">
      <c r="A94" s="83" t="s">
        <v>548</v>
      </c>
      <c r="B94" s="83" t="s">
        <v>144</v>
      </c>
      <c r="C94" s="81" t="s">
        <v>366</v>
      </c>
      <c r="D94" s="96" t="s">
        <v>120</v>
      </c>
      <c r="E94" s="51" t="s">
        <v>10</v>
      </c>
      <c r="F94" s="53">
        <v>3</v>
      </c>
      <c r="G94" s="53">
        <v>238.3</v>
      </c>
      <c r="H94" s="50">
        <f t="shared" si="4"/>
        <v>714.9</v>
      </c>
    </row>
    <row r="95" spans="1:8" x14ac:dyDescent="0.25">
      <c r="A95" s="83" t="s">
        <v>549</v>
      </c>
      <c r="B95" s="83" t="s">
        <v>144</v>
      </c>
      <c r="C95" s="81" t="s">
        <v>367</v>
      </c>
      <c r="D95" s="96" t="s">
        <v>121</v>
      </c>
      <c r="E95" s="51" t="s">
        <v>10</v>
      </c>
      <c r="F95" s="53">
        <v>1</v>
      </c>
      <c r="G95" s="53">
        <v>224.38</v>
      </c>
      <c r="H95" s="50">
        <f t="shared" si="4"/>
        <v>224.38</v>
      </c>
    </row>
    <row r="96" spans="1:8" x14ac:dyDescent="0.25">
      <c r="A96" s="83" t="s">
        <v>550</v>
      </c>
      <c r="B96" s="83" t="s">
        <v>144</v>
      </c>
      <c r="C96" s="81" t="s">
        <v>518</v>
      </c>
      <c r="D96" s="95" t="s">
        <v>519</v>
      </c>
      <c r="E96" s="51" t="s">
        <v>10</v>
      </c>
      <c r="F96" s="53">
        <v>1</v>
      </c>
      <c r="G96" s="85">
        <v>451.34</v>
      </c>
      <c r="H96" s="50">
        <f t="shared" si="4"/>
        <v>451.34</v>
      </c>
    </row>
    <row r="97" spans="1:8" x14ac:dyDescent="0.25">
      <c r="A97" s="83" t="s">
        <v>551</v>
      </c>
      <c r="B97" s="83" t="s">
        <v>144</v>
      </c>
      <c r="C97" s="81" t="s">
        <v>517</v>
      </c>
      <c r="D97" s="95" t="s">
        <v>516</v>
      </c>
      <c r="E97" s="51" t="s">
        <v>10</v>
      </c>
      <c r="F97" s="53">
        <v>2</v>
      </c>
      <c r="G97" s="97">
        <v>565.49</v>
      </c>
      <c r="H97" s="50">
        <f t="shared" si="4"/>
        <v>1130.98</v>
      </c>
    </row>
    <row r="98" spans="1:8" x14ac:dyDescent="0.25">
      <c r="A98" s="83" t="s">
        <v>552</v>
      </c>
      <c r="B98" s="83" t="s">
        <v>144</v>
      </c>
      <c r="C98" s="81" t="s">
        <v>368</v>
      </c>
      <c r="D98" s="96" t="s">
        <v>122</v>
      </c>
      <c r="E98" s="51" t="s">
        <v>10</v>
      </c>
      <c r="F98" s="53">
        <v>2</v>
      </c>
      <c r="G98" s="53">
        <v>28.41</v>
      </c>
      <c r="H98" s="50">
        <f t="shared" si="4"/>
        <v>56.82</v>
      </c>
    </row>
    <row r="99" spans="1:8" ht="30" x14ac:dyDescent="0.25">
      <c r="A99" s="83" t="s">
        <v>553</v>
      </c>
      <c r="B99" s="83" t="s">
        <v>144</v>
      </c>
      <c r="C99" s="81" t="s">
        <v>520</v>
      </c>
      <c r="D99" s="96" t="s">
        <v>521</v>
      </c>
      <c r="E99" s="51" t="s">
        <v>10</v>
      </c>
      <c r="F99" s="53">
        <v>1</v>
      </c>
      <c r="G99" s="85">
        <v>577.45000000000005</v>
      </c>
      <c r="H99" s="50">
        <f t="shared" si="4"/>
        <v>577.45000000000005</v>
      </c>
    </row>
    <row r="100" spans="1:8" ht="15.75" x14ac:dyDescent="0.25">
      <c r="A100" s="83" t="s">
        <v>554</v>
      </c>
      <c r="B100" s="83" t="s">
        <v>144</v>
      </c>
      <c r="C100" s="81" t="s">
        <v>585</v>
      </c>
      <c r="D100" s="38" t="s">
        <v>586</v>
      </c>
      <c r="E100" s="51" t="s">
        <v>10</v>
      </c>
      <c r="F100" s="53">
        <v>10</v>
      </c>
      <c r="G100" s="85">
        <v>118.51</v>
      </c>
      <c r="H100" s="50">
        <f t="shared" si="4"/>
        <v>1185.0999999999999</v>
      </c>
    </row>
    <row r="101" spans="1:8" x14ac:dyDescent="0.25">
      <c r="A101" s="83" t="s">
        <v>555</v>
      </c>
      <c r="B101" s="83" t="s">
        <v>144</v>
      </c>
      <c r="C101" s="81" t="s">
        <v>523</v>
      </c>
      <c r="D101" s="95" t="s">
        <v>522</v>
      </c>
      <c r="E101" s="51" t="s">
        <v>10</v>
      </c>
      <c r="F101" s="53">
        <v>2</v>
      </c>
      <c r="G101" s="85">
        <v>216.93</v>
      </c>
      <c r="H101" s="50">
        <f t="shared" si="4"/>
        <v>433.86</v>
      </c>
    </row>
    <row r="102" spans="1:8" ht="30" x14ac:dyDescent="0.25">
      <c r="A102" s="83" t="s">
        <v>556</v>
      </c>
      <c r="B102" s="83" t="s">
        <v>144</v>
      </c>
      <c r="C102" s="81" t="s">
        <v>369</v>
      </c>
      <c r="D102" s="96" t="s">
        <v>123</v>
      </c>
      <c r="E102" s="51" t="s">
        <v>10</v>
      </c>
      <c r="F102" s="54">
        <v>1</v>
      </c>
      <c r="G102" s="55">
        <v>451.18</v>
      </c>
      <c r="H102" s="50">
        <f t="shared" si="4"/>
        <v>451.18</v>
      </c>
    </row>
    <row r="103" spans="1:8" x14ac:dyDescent="0.25">
      <c r="A103" s="83" t="s">
        <v>557</v>
      </c>
      <c r="B103" s="83" t="s">
        <v>144</v>
      </c>
      <c r="C103" s="81" t="s">
        <v>525</v>
      </c>
      <c r="D103" s="95" t="s">
        <v>524</v>
      </c>
      <c r="E103" s="51" t="s">
        <v>10</v>
      </c>
      <c r="F103" s="54">
        <v>1</v>
      </c>
      <c r="G103" s="85">
        <v>287.43</v>
      </c>
      <c r="H103" s="50">
        <f t="shared" si="4"/>
        <v>287.43</v>
      </c>
    </row>
    <row r="104" spans="1:8" ht="30" x14ac:dyDescent="0.25">
      <c r="A104" s="83" t="s">
        <v>558</v>
      </c>
      <c r="B104" s="83" t="s">
        <v>144</v>
      </c>
      <c r="C104" s="81" t="s">
        <v>370</v>
      </c>
      <c r="D104" s="96" t="s">
        <v>124</v>
      </c>
      <c r="E104" s="51" t="s">
        <v>10</v>
      </c>
      <c r="F104" s="53">
        <v>4</v>
      </c>
      <c r="G104" s="53">
        <v>29.71</v>
      </c>
      <c r="H104" s="50">
        <f t="shared" si="4"/>
        <v>118.84</v>
      </c>
    </row>
    <row r="105" spans="1:8" x14ac:dyDescent="0.25">
      <c r="A105" s="83" t="s">
        <v>559</v>
      </c>
      <c r="B105" s="83" t="s">
        <v>144</v>
      </c>
      <c r="C105" s="81" t="s">
        <v>528</v>
      </c>
      <c r="D105" s="95" t="s">
        <v>529</v>
      </c>
      <c r="E105" s="51" t="s">
        <v>10</v>
      </c>
      <c r="F105" s="53">
        <v>1</v>
      </c>
      <c r="G105" s="85">
        <v>393.8</v>
      </c>
      <c r="H105" s="50">
        <f t="shared" si="4"/>
        <v>393.8</v>
      </c>
    </row>
    <row r="106" spans="1:8" x14ac:dyDescent="0.25">
      <c r="A106" s="83" t="s">
        <v>560</v>
      </c>
      <c r="B106" s="83" t="s">
        <v>144</v>
      </c>
      <c r="C106" s="81" t="s">
        <v>371</v>
      </c>
      <c r="D106" s="96" t="s">
        <v>125</v>
      </c>
      <c r="E106" s="51" t="s">
        <v>10</v>
      </c>
      <c r="F106" s="53">
        <v>1</v>
      </c>
      <c r="G106" s="53">
        <v>55.37</v>
      </c>
      <c r="H106" s="50">
        <f t="shared" si="4"/>
        <v>55.37</v>
      </c>
    </row>
    <row r="107" spans="1:8" ht="30" x14ac:dyDescent="0.25">
      <c r="A107" s="83" t="s">
        <v>561</v>
      </c>
      <c r="B107" s="83" t="s">
        <v>144</v>
      </c>
      <c r="C107" s="81" t="s">
        <v>372</v>
      </c>
      <c r="D107" s="96" t="s">
        <v>22</v>
      </c>
      <c r="E107" s="51" t="s">
        <v>4</v>
      </c>
      <c r="F107" s="53">
        <v>60</v>
      </c>
      <c r="G107" s="53">
        <v>19.23</v>
      </c>
      <c r="H107" s="50">
        <f t="shared" si="4"/>
        <v>1153.8</v>
      </c>
    </row>
    <row r="108" spans="1:8" ht="30" x14ac:dyDescent="0.25">
      <c r="A108" s="83" t="s">
        <v>562</v>
      </c>
      <c r="B108" s="83" t="s">
        <v>144</v>
      </c>
      <c r="C108" s="81" t="s">
        <v>373</v>
      </c>
      <c r="D108" s="96" t="s">
        <v>126</v>
      </c>
      <c r="E108" s="51" t="s">
        <v>4</v>
      </c>
      <c r="F108" s="53">
        <v>24</v>
      </c>
      <c r="G108" s="53">
        <v>23.94</v>
      </c>
      <c r="H108" s="50">
        <f t="shared" si="4"/>
        <v>574.55999999999995</v>
      </c>
    </row>
    <row r="109" spans="1:8" ht="30" x14ac:dyDescent="0.25">
      <c r="A109" s="83" t="s">
        <v>563</v>
      </c>
      <c r="B109" s="83" t="s">
        <v>144</v>
      </c>
      <c r="C109" s="81" t="s">
        <v>374</v>
      </c>
      <c r="D109" s="96" t="s">
        <v>127</v>
      </c>
      <c r="E109" s="51" t="s">
        <v>4</v>
      </c>
      <c r="F109" s="53">
        <v>48</v>
      </c>
      <c r="G109" s="53">
        <v>31.03</v>
      </c>
      <c r="H109" s="50">
        <f t="shared" si="4"/>
        <v>1489.44</v>
      </c>
    </row>
    <row r="110" spans="1:8" ht="30" x14ac:dyDescent="0.25">
      <c r="A110" s="83" t="s">
        <v>564</v>
      </c>
      <c r="B110" s="83" t="s">
        <v>144</v>
      </c>
      <c r="C110" s="81" t="s">
        <v>375</v>
      </c>
      <c r="D110" s="96" t="s">
        <v>128</v>
      </c>
      <c r="E110" s="51" t="s">
        <v>10</v>
      </c>
      <c r="F110" s="53">
        <v>5</v>
      </c>
      <c r="G110" s="53">
        <v>121.6</v>
      </c>
      <c r="H110" s="50">
        <f t="shared" si="4"/>
        <v>608</v>
      </c>
    </row>
    <row r="111" spans="1:8" ht="30" x14ac:dyDescent="0.25">
      <c r="A111" s="83" t="s">
        <v>565</v>
      </c>
      <c r="B111" s="83" t="s">
        <v>144</v>
      </c>
      <c r="C111" s="81" t="s">
        <v>376</v>
      </c>
      <c r="D111" s="96" t="s">
        <v>129</v>
      </c>
      <c r="E111" s="51" t="s">
        <v>10</v>
      </c>
      <c r="F111" s="53">
        <v>1</v>
      </c>
      <c r="G111" s="53">
        <v>110.02</v>
      </c>
      <c r="H111" s="50">
        <f t="shared" si="4"/>
        <v>110.02</v>
      </c>
    </row>
    <row r="112" spans="1:8" ht="15.75" x14ac:dyDescent="0.25">
      <c r="A112" s="83" t="s">
        <v>566</v>
      </c>
      <c r="B112" s="83" t="s">
        <v>144</v>
      </c>
      <c r="C112" s="81" t="s">
        <v>590</v>
      </c>
      <c r="D112" s="38" t="s">
        <v>591</v>
      </c>
      <c r="E112" s="51" t="s">
        <v>10</v>
      </c>
      <c r="F112" s="53">
        <v>1</v>
      </c>
      <c r="G112" s="93">
        <v>47.09</v>
      </c>
      <c r="H112" s="50">
        <f t="shared" si="4"/>
        <v>47.09</v>
      </c>
    </row>
    <row r="113" spans="1:8" ht="30" x14ac:dyDescent="0.25">
      <c r="A113" s="83" t="s">
        <v>567</v>
      </c>
      <c r="B113" s="83" t="s">
        <v>144</v>
      </c>
      <c r="C113" s="81" t="s">
        <v>377</v>
      </c>
      <c r="D113" s="96" t="s">
        <v>130</v>
      </c>
      <c r="E113" s="51" t="s">
        <v>4</v>
      </c>
      <c r="F113" s="53">
        <v>18</v>
      </c>
      <c r="G113" s="52">
        <v>22.14</v>
      </c>
      <c r="H113" s="50">
        <f t="shared" si="4"/>
        <v>398.52</v>
      </c>
    </row>
    <row r="114" spans="1:8" ht="30" x14ac:dyDescent="0.25">
      <c r="A114" s="83" t="s">
        <v>568</v>
      </c>
      <c r="B114" s="83" t="s">
        <v>144</v>
      </c>
      <c r="C114" s="81" t="s">
        <v>378</v>
      </c>
      <c r="D114" s="96" t="s">
        <v>23</v>
      </c>
      <c r="E114" s="51" t="s">
        <v>4</v>
      </c>
      <c r="F114" s="53">
        <v>30</v>
      </c>
      <c r="G114" s="52">
        <v>28</v>
      </c>
      <c r="H114" s="50">
        <f t="shared" si="4"/>
        <v>840</v>
      </c>
    </row>
    <row r="115" spans="1:8" ht="30" x14ac:dyDescent="0.25">
      <c r="A115" s="83" t="s">
        <v>576</v>
      </c>
      <c r="B115" s="83" t="s">
        <v>144</v>
      </c>
      <c r="C115" s="81" t="s">
        <v>379</v>
      </c>
      <c r="D115" s="96" t="s">
        <v>24</v>
      </c>
      <c r="E115" s="51" t="s">
        <v>4</v>
      </c>
      <c r="F115" s="53">
        <v>60</v>
      </c>
      <c r="G115" s="52">
        <v>48.24</v>
      </c>
      <c r="H115" s="50">
        <f t="shared" si="4"/>
        <v>2894.4</v>
      </c>
    </row>
    <row r="116" spans="1:8" x14ac:dyDescent="0.25">
      <c r="A116" s="83" t="s">
        <v>580</v>
      </c>
      <c r="B116" s="83" t="s">
        <v>144</v>
      </c>
      <c r="C116" s="81" t="s">
        <v>380</v>
      </c>
      <c r="D116" s="96" t="s">
        <v>131</v>
      </c>
      <c r="E116" s="51" t="s">
        <v>10</v>
      </c>
      <c r="F116" s="53">
        <v>8</v>
      </c>
      <c r="G116" s="53">
        <v>47.1</v>
      </c>
      <c r="H116" s="50">
        <f t="shared" si="4"/>
        <v>376.8</v>
      </c>
    </row>
    <row r="117" spans="1:8" x14ac:dyDescent="0.25">
      <c r="A117" s="83" t="s">
        <v>583</v>
      </c>
      <c r="B117" s="83" t="s">
        <v>144</v>
      </c>
      <c r="C117" s="81" t="s">
        <v>381</v>
      </c>
      <c r="D117" s="96" t="s">
        <v>631</v>
      </c>
      <c r="E117" s="51" t="s">
        <v>10</v>
      </c>
      <c r="F117" s="53">
        <v>2</v>
      </c>
      <c r="G117" s="53">
        <v>199.47</v>
      </c>
      <c r="H117" s="50">
        <f t="shared" si="4"/>
        <v>398.94</v>
      </c>
    </row>
    <row r="118" spans="1:8" ht="15.75" x14ac:dyDescent="0.25">
      <c r="A118" s="83" t="s">
        <v>587</v>
      </c>
      <c r="B118" s="83" t="s">
        <v>139</v>
      </c>
      <c r="C118" s="4" t="s">
        <v>574</v>
      </c>
      <c r="D118" s="4" t="s">
        <v>573</v>
      </c>
      <c r="E118" s="51" t="s">
        <v>10</v>
      </c>
      <c r="F118" s="53">
        <v>4</v>
      </c>
      <c r="G118" s="53">
        <v>468.4</v>
      </c>
      <c r="H118" s="50">
        <f t="shared" si="4"/>
        <v>1873.6</v>
      </c>
    </row>
    <row r="119" spans="1:8" ht="15.75" x14ac:dyDescent="0.25">
      <c r="A119" s="83" t="s">
        <v>594</v>
      </c>
      <c r="B119" s="129" t="s">
        <v>144</v>
      </c>
      <c r="C119" s="98" t="s">
        <v>577</v>
      </c>
      <c r="D119" s="38" t="s">
        <v>578</v>
      </c>
      <c r="E119" s="51" t="s">
        <v>10</v>
      </c>
      <c r="F119" s="53">
        <v>1</v>
      </c>
      <c r="G119" s="85">
        <v>3928.28</v>
      </c>
      <c r="H119" s="50">
        <f t="shared" si="4"/>
        <v>3928.28</v>
      </c>
    </row>
    <row r="120" spans="1:8" ht="15.75" x14ac:dyDescent="0.25">
      <c r="A120" s="83" t="s">
        <v>595</v>
      </c>
      <c r="B120" s="83" t="s">
        <v>144</v>
      </c>
      <c r="C120" s="81" t="s">
        <v>579</v>
      </c>
      <c r="D120" s="38" t="s">
        <v>581</v>
      </c>
      <c r="E120" s="56" t="s">
        <v>4</v>
      </c>
      <c r="F120" s="53">
        <v>20</v>
      </c>
      <c r="G120" s="85">
        <v>39.299999999999997</v>
      </c>
      <c r="H120" s="50">
        <f t="shared" si="4"/>
        <v>786</v>
      </c>
    </row>
    <row r="121" spans="1:8" ht="15.75" x14ac:dyDescent="0.25">
      <c r="A121" s="89" t="s">
        <v>648</v>
      </c>
      <c r="B121" s="134"/>
      <c r="C121" s="134"/>
      <c r="D121" s="90" t="s">
        <v>50</v>
      </c>
      <c r="E121" s="135"/>
      <c r="F121" s="91"/>
      <c r="G121" s="91"/>
      <c r="H121" s="136">
        <f>H122</f>
        <v>21101.16</v>
      </c>
    </row>
    <row r="122" spans="1:8" ht="15.75" x14ac:dyDescent="0.25">
      <c r="A122" s="29" t="s">
        <v>218</v>
      </c>
      <c r="B122" s="29"/>
      <c r="C122" s="29"/>
      <c r="D122" s="27" t="s">
        <v>51</v>
      </c>
      <c r="E122" s="28"/>
      <c r="F122" s="48"/>
      <c r="G122" s="48"/>
      <c r="H122" s="49">
        <f>SUM(H123:H132)</f>
        <v>21101.16</v>
      </c>
    </row>
    <row r="123" spans="1:8" ht="30" x14ac:dyDescent="0.25">
      <c r="A123" s="56" t="s">
        <v>219</v>
      </c>
      <c r="B123" s="56" t="s">
        <v>144</v>
      </c>
      <c r="C123" s="56" t="s">
        <v>77</v>
      </c>
      <c r="D123" s="95" t="s">
        <v>78</v>
      </c>
      <c r="E123" s="56" t="s">
        <v>5</v>
      </c>
      <c r="F123" s="50">
        <v>10.92</v>
      </c>
      <c r="G123" s="50">
        <v>38.04</v>
      </c>
      <c r="H123" s="165">
        <f t="shared" ref="H123:H132" si="5">ROUND(F123*G123,2)</f>
        <v>415.4</v>
      </c>
    </row>
    <row r="124" spans="1:8" x14ac:dyDescent="0.25">
      <c r="A124" s="56" t="s">
        <v>649</v>
      </c>
      <c r="B124" s="56" t="s">
        <v>144</v>
      </c>
      <c r="C124" s="56" t="s">
        <v>79</v>
      </c>
      <c r="D124" s="95" t="s">
        <v>20</v>
      </c>
      <c r="E124" s="56" t="s">
        <v>5</v>
      </c>
      <c r="F124" s="50">
        <v>0.78</v>
      </c>
      <c r="G124" s="50">
        <v>106.1</v>
      </c>
      <c r="H124" s="165">
        <f t="shared" si="5"/>
        <v>82.76</v>
      </c>
    </row>
    <row r="125" spans="1:8" x14ac:dyDescent="0.25">
      <c r="A125" s="56" t="s">
        <v>650</v>
      </c>
      <c r="B125" s="56" t="s">
        <v>144</v>
      </c>
      <c r="C125" s="56" t="s">
        <v>88</v>
      </c>
      <c r="D125" s="95" t="s">
        <v>89</v>
      </c>
      <c r="E125" s="56" t="s">
        <v>5</v>
      </c>
      <c r="F125" s="50">
        <v>4.68</v>
      </c>
      <c r="G125" s="50">
        <v>987.89</v>
      </c>
      <c r="H125" s="165">
        <f t="shared" si="5"/>
        <v>4623.33</v>
      </c>
    </row>
    <row r="126" spans="1:8" x14ac:dyDescent="0.25">
      <c r="A126" s="56" t="s">
        <v>651</v>
      </c>
      <c r="B126" s="56" t="s">
        <v>144</v>
      </c>
      <c r="C126" s="56" t="s">
        <v>95</v>
      </c>
      <c r="D126" s="95" t="s">
        <v>96</v>
      </c>
      <c r="E126" s="56" t="s">
        <v>11</v>
      </c>
      <c r="F126" s="47">
        <v>39</v>
      </c>
      <c r="G126" s="47">
        <v>58.1</v>
      </c>
      <c r="H126" s="165">
        <f t="shared" si="5"/>
        <v>2265.9</v>
      </c>
    </row>
    <row r="127" spans="1:8" x14ac:dyDescent="0.25">
      <c r="A127" s="56" t="s">
        <v>652</v>
      </c>
      <c r="B127" s="56" t="s">
        <v>144</v>
      </c>
      <c r="C127" s="56" t="s">
        <v>101</v>
      </c>
      <c r="D127" s="95" t="s">
        <v>102</v>
      </c>
      <c r="E127" s="56" t="s">
        <v>11</v>
      </c>
      <c r="F127" s="50">
        <v>78</v>
      </c>
      <c r="G127" s="50">
        <v>4.22</v>
      </c>
      <c r="H127" s="165">
        <f t="shared" si="5"/>
        <v>329.16</v>
      </c>
    </row>
    <row r="128" spans="1:8" x14ac:dyDescent="0.25">
      <c r="A128" s="56" t="s">
        <v>653</v>
      </c>
      <c r="B128" s="56" t="s">
        <v>144</v>
      </c>
      <c r="C128" s="56" t="s">
        <v>103</v>
      </c>
      <c r="D128" s="95" t="s">
        <v>19</v>
      </c>
      <c r="E128" s="56" t="s">
        <v>11</v>
      </c>
      <c r="F128" s="50">
        <v>78</v>
      </c>
      <c r="G128" s="50">
        <v>13.06</v>
      </c>
      <c r="H128" s="165">
        <f t="shared" si="5"/>
        <v>1018.68</v>
      </c>
    </row>
    <row r="129" spans="1:9" x14ac:dyDescent="0.25">
      <c r="A129" s="56" t="s">
        <v>654</v>
      </c>
      <c r="B129" s="56" t="s">
        <v>144</v>
      </c>
      <c r="C129" s="56" t="s">
        <v>104</v>
      </c>
      <c r="D129" s="95" t="s">
        <v>105</v>
      </c>
      <c r="E129" s="56" t="s">
        <v>11</v>
      </c>
      <c r="F129" s="50">
        <v>78</v>
      </c>
      <c r="G129" s="50">
        <v>8.0500000000000007</v>
      </c>
      <c r="H129" s="165">
        <f t="shared" si="5"/>
        <v>627.9</v>
      </c>
    </row>
    <row r="130" spans="1:9" x14ac:dyDescent="0.25">
      <c r="A130" s="56" t="s">
        <v>655</v>
      </c>
      <c r="B130" s="56" t="s">
        <v>144</v>
      </c>
      <c r="C130" s="56" t="s">
        <v>110</v>
      </c>
      <c r="D130" s="95" t="s">
        <v>111</v>
      </c>
      <c r="E130" s="56" t="s">
        <v>11</v>
      </c>
      <c r="F130" s="47">
        <v>78</v>
      </c>
      <c r="G130" s="47">
        <v>16.829999999999998</v>
      </c>
      <c r="H130" s="165">
        <f t="shared" si="5"/>
        <v>1312.74</v>
      </c>
    </row>
    <row r="131" spans="1:9" x14ac:dyDescent="0.25">
      <c r="A131" s="56" t="s">
        <v>656</v>
      </c>
      <c r="B131" s="56" t="s">
        <v>144</v>
      </c>
      <c r="C131" s="56" t="s">
        <v>136</v>
      </c>
      <c r="D131" s="95" t="s">
        <v>137</v>
      </c>
      <c r="E131" s="56" t="s">
        <v>5</v>
      </c>
      <c r="F131" s="47">
        <v>72</v>
      </c>
      <c r="G131" s="103">
        <v>132.41999999999999</v>
      </c>
      <c r="H131" s="165">
        <f t="shared" si="5"/>
        <v>9534.24</v>
      </c>
    </row>
    <row r="132" spans="1:9" x14ac:dyDescent="0.25">
      <c r="A132" s="56" t="s">
        <v>657</v>
      </c>
      <c r="B132" s="57" t="s">
        <v>139</v>
      </c>
      <c r="C132" s="56" t="s">
        <v>133</v>
      </c>
      <c r="D132" s="95" t="s">
        <v>134</v>
      </c>
      <c r="E132" s="56" t="s">
        <v>135</v>
      </c>
      <c r="F132" s="47">
        <v>1</v>
      </c>
      <c r="G132" s="47">
        <v>891.05</v>
      </c>
      <c r="H132" s="165">
        <f t="shared" si="5"/>
        <v>891.05</v>
      </c>
    </row>
    <row r="133" spans="1:9" ht="15.75" x14ac:dyDescent="0.25">
      <c r="A133" s="137">
        <v>4</v>
      </c>
      <c r="B133" s="137"/>
      <c r="C133" s="137"/>
      <c r="D133" s="138" t="s">
        <v>40</v>
      </c>
      <c r="E133" s="137"/>
      <c r="F133" s="139"/>
      <c r="G133" s="139"/>
      <c r="H133" s="169">
        <f>SUM(H134+H137)</f>
        <v>151105.64000000001</v>
      </c>
    </row>
    <row r="134" spans="1:9" ht="15.75" x14ac:dyDescent="0.25">
      <c r="A134" s="140" t="s">
        <v>220</v>
      </c>
      <c r="B134" s="140"/>
      <c r="C134" s="140"/>
      <c r="D134" s="141" t="s">
        <v>26</v>
      </c>
      <c r="E134" s="142"/>
      <c r="F134" s="143"/>
      <c r="G134" s="143"/>
      <c r="H134" s="147">
        <f>SUM(H135:H136)</f>
        <v>90831.67</v>
      </c>
    </row>
    <row r="135" spans="1:9" ht="15.75" x14ac:dyDescent="0.25">
      <c r="A135" s="64" t="s">
        <v>221</v>
      </c>
      <c r="B135" s="64" t="s">
        <v>145</v>
      </c>
      <c r="C135" s="64" t="s">
        <v>188</v>
      </c>
      <c r="D135" s="75" t="s">
        <v>58</v>
      </c>
      <c r="E135" s="3" t="s">
        <v>16</v>
      </c>
      <c r="F135" s="21">
        <v>50</v>
      </c>
      <c r="G135" s="21">
        <v>26.2334</v>
      </c>
      <c r="H135" s="33">
        <f>ROUND(F135*G135,2)</f>
        <v>1311.67</v>
      </c>
      <c r="I135" s="204">
        <f>ROUND(H135*0.2735,2)</f>
        <v>358.74</v>
      </c>
    </row>
    <row r="136" spans="1:9" ht="15.75" x14ac:dyDescent="0.25">
      <c r="A136" s="65" t="s">
        <v>222</v>
      </c>
      <c r="B136" s="65" t="s">
        <v>144</v>
      </c>
      <c r="C136" s="65" t="s">
        <v>384</v>
      </c>
      <c r="D136" s="4" t="s">
        <v>140</v>
      </c>
      <c r="E136" s="3" t="s">
        <v>11</v>
      </c>
      <c r="F136" s="21">
        <v>12000</v>
      </c>
      <c r="G136" s="21">
        <v>7.46</v>
      </c>
      <c r="H136" s="33">
        <f>ROUND(F136*G136,2)</f>
        <v>89520</v>
      </c>
    </row>
    <row r="137" spans="1:9" ht="15.75" x14ac:dyDescent="0.25">
      <c r="A137" s="144" t="s">
        <v>223</v>
      </c>
      <c r="B137" s="144"/>
      <c r="C137" s="144"/>
      <c r="D137" s="141" t="s">
        <v>31</v>
      </c>
      <c r="E137" s="145"/>
      <c r="F137" s="146"/>
      <c r="G137" s="146"/>
      <c r="H137" s="148">
        <f>SUM(H138:H142)</f>
        <v>60273.970000000008</v>
      </c>
    </row>
    <row r="138" spans="1:9" ht="45" x14ac:dyDescent="0.25">
      <c r="A138" s="115" t="s">
        <v>224</v>
      </c>
      <c r="B138" s="59" t="s">
        <v>144</v>
      </c>
      <c r="C138" s="110" t="s">
        <v>605</v>
      </c>
      <c r="D138" s="111" t="s">
        <v>606</v>
      </c>
      <c r="E138" s="56" t="s">
        <v>11</v>
      </c>
      <c r="F138" s="171">
        <v>780</v>
      </c>
      <c r="G138" s="113">
        <v>54.91</v>
      </c>
      <c r="H138" s="109">
        <f>ROUND(F138*G138,2)</f>
        <v>42829.8</v>
      </c>
    </row>
    <row r="139" spans="1:9" ht="15.75" x14ac:dyDescent="0.25">
      <c r="A139" s="3" t="s">
        <v>225</v>
      </c>
      <c r="B139" s="124" t="s">
        <v>144</v>
      </c>
      <c r="C139" s="83" t="s">
        <v>136</v>
      </c>
      <c r="D139" s="81" t="s">
        <v>54</v>
      </c>
      <c r="E139" s="83" t="s">
        <v>385</v>
      </c>
      <c r="F139" s="43">
        <v>54.3</v>
      </c>
      <c r="G139" s="43">
        <v>132.41999999999999</v>
      </c>
      <c r="H139" s="109">
        <f>ROUND(F139*G139,2)</f>
        <v>7190.41</v>
      </c>
    </row>
    <row r="140" spans="1:9" ht="30" x14ac:dyDescent="0.25">
      <c r="A140" s="3" t="s">
        <v>226</v>
      </c>
      <c r="B140" s="124" t="s">
        <v>144</v>
      </c>
      <c r="C140" s="83" t="s">
        <v>338</v>
      </c>
      <c r="D140" s="96" t="s">
        <v>142</v>
      </c>
      <c r="E140" s="83" t="s">
        <v>5</v>
      </c>
      <c r="F140" s="43">
        <v>18</v>
      </c>
      <c r="G140" s="43">
        <v>262.87</v>
      </c>
      <c r="H140" s="109">
        <f>ROUND(F140*G140,2)</f>
        <v>4731.66</v>
      </c>
    </row>
    <row r="141" spans="1:9" ht="30" x14ac:dyDescent="0.25">
      <c r="A141" s="123" t="s">
        <v>227</v>
      </c>
      <c r="B141" s="125" t="s">
        <v>144</v>
      </c>
      <c r="C141" s="125" t="s">
        <v>338</v>
      </c>
      <c r="D141" s="166" t="s">
        <v>141</v>
      </c>
      <c r="E141" s="126" t="s">
        <v>5</v>
      </c>
      <c r="F141" s="127">
        <v>11.2</v>
      </c>
      <c r="G141" s="127">
        <v>262.87</v>
      </c>
      <c r="H141" s="109">
        <f>ROUND(F141*G141,2)</f>
        <v>2944.14</v>
      </c>
    </row>
    <row r="142" spans="1:9" ht="30" x14ac:dyDescent="0.25">
      <c r="A142" s="123" t="s">
        <v>646</v>
      </c>
      <c r="B142" s="124" t="s">
        <v>144</v>
      </c>
      <c r="C142" s="124" t="s">
        <v>644</v>
      </c>
      <c r="D142" s="95" t="s">
        <v>645</v>
      </c>
      <c r="E142" s="56" t="s">
        <v>11</v>
      </c>
      <c r="F142" s="43">
        <v>1364</v>
      </c>
      <c r="G142" s="85">
        <v>1.89</v>
      </c>
      <c r="H142" s="109">
        <f>ROUND(F142*G142,2)</f>
        <v>2577.96</v>
      </c>
    </row>
    <row r="143" spans="1:9" ht="15.75" x14ac:dyDescent="0.25">
      <c r="A143" s="137">
        <v>5</v>
      </c>
      <c r="B143" s="137"/>
      <c r="C143" s="137"/>
      <c r="D143" s="138" t="s">
        <v>39</v>
      </c>
      <c r="E143" s="137"/>
      <c r="F143" s="139"/>
      <c r="G143" s="139"/>
      <c r="H143" s="169">
        <f>H145+H147+H156+H162+H165+H168+H171+H176+H179</f>
        <v>207168.79</v>
      </c>
    </row>
    <row r="144" spans="1:9" ht="15.75" x14ac:dyDescent="0.25">
      <c r="A144" s="149" t="s">
        <v>228</v>
      </c>
      <c r="B144" s="149"/>
      <c r="C144" s="150"/>
      <c r="D144" s="151" t="s">
        <v>41</v>
      </c>
      <c r="E144" s="152"/>
      <c r="F144" s="153"/>
      <c r="G144" s="153"/>
      <c r="H144" s="153"/>
    </row>
    <row r="145" spans="1:8" ht="15.75" x14ac:dyDescent="0.25">
      <c r="A145" s="29" t="s">
        <v>229</v>
      </c>
      <c r="B145" s="29"/>
      <c r="C145" s="29"/>
      <c r="D145" s="35" t="s">
        <v>0</v>
      </c>
      <c r="E145" s="36"/>
      <c r="F145" s="48"/>
      <c r="G145" s="48"/>
      <c r="H145" s="49">
        <f>H146</f>
        <v>96.22</v>
      </c>
    </row>
    <row r="146" spans="1:8" ht="15.75" x14ac:dyDescent="0.25">
      <c r="A146" s="60" t="s">
        <v>230</v>
      </c>
      <c r="B146" s="68" t="s">
        <v>144</v>
      </c>
      <c r="C146" s="60" t="s">
        <v>386</v>
      </c>
      <c r="D146" s="41" t="s">
        <v>42</v>
      </c>
      <c r="E146" s="76" t="s">
        <v>4</v>
      </c>
      <c r="F146" s="77">
        <v>126.61</v>
      </c>
      <c r="G146" s="61">
        <v>0.76</v>
      </c>
      <c r="H146" s="33">
        <f>ROUND(F146*G146,2)</f>
        <v>96.22</v>
      </c>
    </row>
    <row r="147" spans="1:8" ht="15.75" x14ac:dyDescent="0.25">
      <c r="A147" s="29" t="s">
        <v>231</v>
      </c>
      <c r="B147" s="29"/>
      <c r="C147" s="29"/>
      <c r="D147" s="35" t="s">
        <v>148</v>
      </c>
      <c r="E147" s="36"/>
      <c r="F147" s="48"/>
      <c r="G147" s="48"/>
      <c r="H147" s="49">
        <f>SUM(H148:H155)</f>
        <v>24385.55</v>
      </c>
    </row>
    <row r="148" spans="1:8" ht="30.75" x14ac:dyDescent="0.25">
      <c r="A148" s="40" t="s">
        <v>232</v>
      </c>
      <c r="B148" s="69" t="s">
        <v>144</v>
      </c>
      <c r="C148" s="40" t="s">
        <v>77</v>
      </c>
      <c r="D148" s="31" t="str">
        <f ca="1">IF($D148="","",VLOOKUP($D148,#REF!,2,0))</f>
        <v>Escavação manual em solo de 1ª e 2ª categoria em vala ou cava até 1,50 m</v>
      </c>
      <c r="E148" s="34" t="s">
        <v>7</v>
      </c>
      <c r="F148" s="37">
        <v>10.56</v>
      </c>
      <c r="G148" s="58">
        <v>38.04</v>
      </c>
      <c r="H148" s="33">
        <f t="shared" ref="H148:H155" si="6">ROUND(F148*G148,2)</f>
        <v>401.7</v>
      </c>
    </row>
    <row r="149" spans="1:8" ht="15.75" x14ac:dyDescent="0.25">
      <c r="A149" s="40" t="s">
        <v>233</v>
      </c>
      <c r="B149" s="69" t="s">
        <v>144</v>
      </c>
      <c r="C149" s="40" t="s">
        <v>339</v>
      </c>
      <c r="D149" s="31" t="str">
        <f ca="1">IF($D149="","",VLOOKUP($D149,#REF!,2,0))</f>
        <v>Armadura em barra de aço CA-50 (A ou B) fyk = 500 MPa</v>
      </c>
      <c r="E149" s="34" t="str">
        <f ca="1">IF($D149="","",VLOOKUP($D149,#REF!,3,0))</f>
        <v>kg</v>
      </c>
      <c r="F149" s="37">
        <v>950.99</v>
      </c>
      <c r="G149" s="58">
        <v>5.2</v>
      </c>
      <c r="H149" s="33">
        <f t="shared" si="6"/>
        <v>4945.1499999999996</v>
      </c>
    </row>
    <row r="150" spans="1:8" ht="15.75" x14ac:dyDescent="0.25">
      <c r="A150" s="40" t="s">
        <v>234</v>
      </c>
      <c r="B150" s="69" t="s">
        <v>144</v>
      </c>
      <c r="C150" s="40" t="s">
        <v>382</v>
      </c>
      <c r="D150" s="31" t="str">
        <f ca="1">IF($D150="","",VLOOKUP($D150,#REF!,2,0))</f>
        <v>Concreto preparado no local, fck = 20,0 MPa</v>
      </c>
      <c r="E150" s="34" t="s">
        <v>7</v>
      </c>
      <c r="F150" s="37">
        <v>15.67</v>
      </c>
      <c r="G150" s="58">
        <v>289.06</v>
      </c>
      <c r="H150" s="33">
        <f t="shared" si="6"/>
        <v>4529.57</v>
      </c>
    </row>
    <row r="151" spans="1:8" ht="30.75" x14ac:dyDescent="0.25">
      <c r="A151" s="40" t="s">
        <v>235</v>
      </c>
      <c r="B151" s="69" t="s">
        <v>144</v>
      </c>
      <c r="C151" s="40" t="s">
        <v>343</v>
      </c>
      <c r="D151" s="31" t="str">
        <f ca="1">IF($D151="","",VLOOKUP($D151,#REF!,2,0))</f>
        <v>Lançamento e adensamento de concreto ou massa em fundação (serviço auxiliar)</v>
      </c>
      <c r="E151" s="34" t="s">
        <v>7</v>
      </c>
      <c r="F151" s="37">
        <v>10.56</v>
      </c>
      <c r="G151" s="58">
        <v>106.8</v>
      </c>
      <c r="H151" s="33">
        <f t="shared" si="6"/>
        <v>1127.81</v>
      </c>
    </row>
    <row r="152" spans="1:8" ht="15.75" x14ac:dyDescent="0.25">
      <c r="A152" s="40" t="s">
        <v>236</v>
      </c>
      <c r="B152" s="69" t="s">
        <v>144</v>
      </c>
      <c r="C152" s="40" t="s">
        <v>79</v>
      </c>
      <c r="D152" s="31" t="str">
        <f ca="1">IF($D152="","",VLOOKUP($D152,#REF!,2,0))</f>
        <v>Lastro de pedra britada</v>
      </c>
      <c r="E152" s="34" t="s">
        <v>7</v>
      </c>
      <c r="F152" s="37">
        <v>1</v>
      </c>
      <c r="G152" s="58">
        <v>106.1</v>
      </c>
      <c r="H152" s="33">
        <f t="shared" si="6"/>
        <v>106.1</v>
      </c>
    </row>
    <row r="153" spans="1:8" ht="15.75" x14ac:dyDescent="0.25">
      <c r="A153" s="40" t="s">
        <v>237</v>
      </c>
      <c r="B153" s="69" t="s">
        <v>144</v>
      </c>
      <c r="C153" s="40" t="s">
        <v>341</v>
      </c>
      <c r="D153" s="31" t="str">
        <f ca="1">IF($D153="","",VLOOKUP($D153,#REF!,2,0))</f>
        <v>Forma em madeira comum para fundação</v>
      </c>
      <c r="E153" s="34" t="s">
        <v>2</v>
      </c>
      <c r="F153" s="37">
        <v>75.959999999999994</v>
      </c>
      <c r="G153" s="58">
        <v>54.66</v>
      </c>
      <c r="H153" s="33">
        <f t="shared" si="6"/>
        <v>4151.97</v>
      </c>
    </row>
    <row r="154" spans="1:8" ht="30.75" x14ac:dyDescent="0.25">
      <c r="A154" s="40" t="s">
        <v>238</v>
      </c>
      <c r="B154" s="69" t="s">
        <v>144</v>
      </c>
      <c r="C154" s="40" t="s">
        <v>387</v>
      </c>
      <c r="D154" s="31" t="str">
        <f ca="1">IF($D154="","",VLOOKUP($D154,#REF!,2,0))</f>
        <v>Impermeabilização em pintura de asfalto oxidado com solventes orgânicos, sobre massa</v>
      </c>
      <c r="E154" s="34" t="s">
        <v>2</v>
      </c>
      <c r="F154" s="37">
        <v>101.28</v>
      </c>
      <c r="G154" s="58">
        <v>10.32</v>
      </c>
      <c r="H154" s="33">
        <f t="shared" si="6"/>
        <v>1045.21</v>
      </c>
    </row>
    <row r="155" spans="1:8" ht="15.75" x14ac:dyDescent="0.25">
      <c r="A155" s="40" t="s">
        <v>239</v>
      </c>
      <c r="B155" s="69" t="s">
        <v>144</v>
      </c>
      <c r="C155" s="40" t="s">
        <v>383</v>
      </c>
      <c r="D155" s="31" t="str">
        <f ca="1">IF($D155="","",VLOOKUP($D155,#REF!,2,0))</f>
        <v>Broca em concreto armado diâmetro de 25 cm - completa</v>
      </c>
      <c r="E155" s="34" t="str">
        <f ca="1">IF($D155="","",VLOOKUP($D155,#REF!,3,0))</f>
        <v>m</v>
      </c>
      <c r="F155" s="37">
        <v>171</v>
      </c>
      <c r="G155" s="58">
        <v>47.24</v>
      </c>
      <c r="H155" s="33">
        <f t="shared" si="6"/>
        <v>8078.04</v>
      </c>
    </row>
    <row r="156" spans="1:8" ht="15.75" x14ac:dyDescent="0.25">
      <c r="A156" s="29" t="s">
        <v>240</v>
      </c>
      <c r="B156" s="29"/>
      <c r="C156" s="29"/>
      <c r="D156" s="35" t="s">
        <v>25</v>
      </c>
      <c r="E156" s="36"/>
      <c r="F156" s="48"/>
      <c r="G156" s="48"/>
      <c r="H156" s="49">
        <f>SUM(H157:H161)</f>
        <v>25247.7</v>
      </c>
    </row>
    <row r="157" spans="1:8" ht="15.75" x14ac:dyDescent="0.25">
      <c r="A157" s="40" t="s">
        <v>241</v>
      </c>
      <c r="B157" s="69" t="s">
        <v>144</v>
      </c>
      <c r="C157" s="40" t="s">
        <v>346</v>
      </c>
      <c r="D157" s="31" t="str">
        <f ca="1">IF($D157="","",VLOOKUP($D157,#REF!,2,0))</f>
        <v>Forma em madeira comum para estrutura</v>
      </c>
      <c r="E157" s="34" t="s">
        <v>2</v>
      </c>
      <c r="F157" s="37">
        <v>95.99</v>
      </c>
      <c r="G157" s="58">
        <v>114.86</v>
      </c>
      <c r="H157" s="33">
        <f>ROUND(F157*G157,2)</f>
        <v>11025.41</v>
      </c>
    </row>
    <row r="158" spans="1:8" ht="15.75" x14ac:dyDescent="0.25">
      <c r="A158" s="40" t="s">
        <v>242</v>
      </c>
      <c r="B158" s="69" t="s">
        <v>144</v>
      </c>
      <c r="C158" s="40" t="s">
        <v>339</v>
      </c>
      <c r="D158" s="31" t="str">
        <f ca="1">IF($D158="","",VLOOKUP($D158,#REF!,2,0))</f>
        <v>Armadura em barra de aço CA-50 (A ou B) fyk = 500 MPa</v>
      </c>
      <c r="E158" s="34" t="str">
        <f ca="1">IF($D158="","",VLOOKUP($D158,#REF!,3,0))</f>
        <v>kg</v>
      </c>
      <c r="F158" s="37">
        <v>1410.3</v>
      </c>
      <c r="G158" s="58">
        <v>5.2</v>
      </c>
      <c r="H158" s="33">
        <f>ROUND(F158*G158,2)</f>
        <v>7333.56</v>
      </c>
    </row>
    <row r="159" spans="1:8" ht="15.75" x14ac:dyDescent="0.25">
      <c r="A159" s="40" t="s">
        <v>243</v>
      </c>
      <c r="B159" s="69" t="s">
        <v>144</v>
      </c>
      <c r="C159" s="40" t="s">
        <v>382</v>
      </c>
      <c r="D159" s="31" t="str">
        <f ca="1">IF($D159="","",VLOOKUP($D159,#REF!,2,0))</f>
        <v>Concreto preparado no local, fck = 20,0 MPa</v>
      </c>
      <c r="E159" s="34" t="s">
        <v>7</v>
      </c>
      <c r="F159" s="39">
        <v>11.37</v>
      </c>
      <c r="G159" s="58">
        <v>289.06</v>
      </c>
      <c r="H159" s="33">
        <f>ROUND(F159*G159,2)</f>
        <v>3286.61</v>
      </c>
    </row>
    <row r="160" spans="1:8" ht="30.75" x14ac:dyDescent="0.25">
      <c r="A160" s="40" t="s">
        <v>244</v>
      </c>
      <c r="B160" s="69" t="s">
        <v>144</v>
      </c>
      <c r="C160" s="40" t="s">
        <v>347</v>
      </c>
      <c r="D160" s="31" t="str">
        <f ca="1">IF($D160="","",VLOOKUP($D160,#REF!,2,0))</f>
        <v>Lançamento e adensamento de concreto ou massa em estrutura (serviço auxiliar)</v>
      </c>
      <c r="E160" s="34" t="s">
        <v>7</v>
      </c>
      <c r="F160" s="39">
        <v>8.1199999999999992</v>
      </c>
      <c r="G160" s="58">
        <v>73.760000000000005</v>
      </c>
      <c r="H160" s="33">
        <f>ROUND(F160*G160,2)</f>
        <v>598.92999999999995</v>
      </c>
    </row>
    <row r="161" spans="1:9" ht="15.75" x14ac:dyDescent="0.25">
      <c r="A161" s="40" t="s">
        <v>245</v>
      </c>
      <c r="B161" s="69" t="s">
        <v>144</v>
      </c>
      <c r="C161" s="40" t="s">
        <v>88</v>
      </c>
      <c r="D161" s="31" t="str">
        <f ca="1">IF($D161="","",VLOOKUP($D161,#REF!,2,0))</f>
        <v>Vergas, contravergas e pilaretes de concreto armado</v>
      </c>
      <c r="E161" s="34" t="s">
        <v>7</v>
      </c>
      <c r="F161" s="39">
        <v>3.04</v>
      </c>
      <c r="G161" s="58">
        <v>987.89</v>
      </c>
      <c r="H161" s="33">
        <f>ROUND(F161*G161,2)</f>
        <v>3003.19</v>
      </c>
    </row>
    <row r="162" spans="1:9" ht="15.75" x14ac:dyDescent="0.25">
      <c r="A162" s="29" t="s">
        <v>246</v>
      </c>
      <c r="B162" s="29"/>
      <c r="C162" s="29"/>
      <c r="D162" s="35" t="s">
        <v>43</v>
      </c>
      <c r="E162" s="36"/>
      <c r="F162" s="48"/>
      <c r="G162" s="48"/>
      <c r="H162" s="49">
        <f>SUM(H163:H164)</f>
        <v>14053.49</v>
      </c>
    </row>
    <row r="163" spans="1:9" ht="30.75" x14ac:dyDescent="0.25">
      <c r="A163" s="40" t="s">
        <v>247</v>
      </c>
      <c r="B163" s="68" t="s">
        <v>144</v>
      </c>
      <c r="C163" s="40" t="s">
        <v>388</v>
      </c>
      <c r="D163" s="80" t="s">
        <v>389</v>
      </c>
      <c r="E163" s="34" t="s">
        <v>2</v>
      </c>
      <c r="F163" s="37">
        <v>191.29</v>
      </c>
      <c r="G163" s="58">
        <v>47.2</v>
      </c>
      <c r="H163" s="33">
        <f>ROUND(F163*G163,2)</f>
        <v>9028.89</v>
      </c>
    </row>
    <row r="164" spans="1:9" ht="15.75" x14ac:dyDescent="0.25">
      <c r="A164" s="40" t="s">
        <v>248</v>
      </c>
      <c r="B164" s="69" t="s">
        <v>144</v>
      </c>
      <c r="C164" s="40" t="s">
        <v>390</v>
      </c>
      <c r="D164" s="31" t="s">
        <v>44</v>
      </c>
      <c r="E164" s="34" t="s">
        <v>2</v>
      </c>
      <c r="F164" s="37">
        <v>119.861538461538</v>
      </c>
      <c r="G164" s="58">
        <v>41.92</v>
      </c>
      <c r="H164" s="33">
        <f>ROUND(F164*G164,2)</f>
        <v>5024.6000000000004</v>
      </c>
    </row>
    <row r="165" spans="1:9" ht="15.75" x14ac:dyDescent="0.25">
      <c r="A165" s="29" t="s">
        <v>249</v>
      </c>
      <c r="B165" s="29"/>
      <c r="C165" s="29"/>
      <c r="D165" s="35" t="s">
        <v>45</v>
      </c>
      <c r="E165" s="36"/>
      <c r="F165" s="48"/>
      <c r="G165" s="48"/>
      <c r="H165" s="49">
        <f>SUM(H166:H167)</f>
        <v>10224.66</v>
      </c>
    </row>
    <row r="166" spans="1:9" ht="15.75" x14ac:dyDescent="0.25">
      <c r="A166" s="40" t="s">
        <v>250</v>
      </c>
      <c r="B166" s="69" t="s">
        <v>144</v>
      </c>
      <c r="C166" s="40" t="s">
        <v>101</v>
      </c>
      <c r="D166" s="31" t="str">
        <f ca="1">IF($D166="","",VLOOKUP($D166,#REF!,2,0))</f>
        <v>Chapisco</v>
      </c>
      <c r="E166" s="34" t="s">
        <v>2</v>
      </c>
      <c r="F166" s="37">
        <v>502.44</v>
      </c>
      <c r="G166" s="58">
        <v>4.22</v>
      </c>
      <c r="H166" s="33">
        <f>ROUND(F166*G166,2)</f>
        <v>2120.3000000000002</v>
      </c>
    </row>
    <row r="167" spans="1:9" ht="15.75" x14ac:dyDescent="0.25">
      <c r="A167" s="40" t="s">
        <v>251</v>
      </c>
      <c r="B167" s="69" t="s">
        <v>144</v>
      </c>
      <c r="C167" s="40" t="s">
        <v>391</v>
      </c>
      <c r="D167" s="31" t="str">
        <f ca="1">IF($D167="","",VLOOKUP($D167,#REF!,2,0))</f>
        <v>Emboço desempenado com espuma de poliéster</v>
      </c>
      <c r="E167" s="34" t="s">
        <v>2</v>
      </c>
      <c r="F167" s="37">
        <v>502.44</v>
      </c>
      <c r="G167" s="58">
        <v>16.13</v>
      </c>
      <c r="H167" s="33">
        <f>ROUND(F167*G167,2)</f>
        <v>8104.36</v>
      </c>
    </row>
    <row r="168" spans="1:9" ht="15.75" x14ac:dyDescent="0.25">
      <c r="A168" s="29" t="s">
        <v>252</v>
      </c>
      <c r="B168" s="29"/>
      <c r="C168" s="29"/>
      <c r="D168" s="35" t="s">
        <v>46</v>
      </c>
      <c r="E168" s="36"/>
      <c r="F168" s="48"/>
      <c r="G168" s="48"/>
      <c r="H168" s="49">
        <f>SUM(H169:H170)</f>
        <v>68902.850000000006</v>
      </c>
    </row>
    <row r="169" spans="1:9" ht="45" x14ac:dyDescent="0.25">
      <c r="A169" s="213" t="s">
        <v>253</v>
      </c>
      <c r="B169" s="72" t="s">
        <v>145</v>
      </c>
      <c r="C169" s="72" t="s">
        <v>188</v>
      </c>
      <c r="D169" s="214" t="s">
        <v>47</v>
      </c>
      <c r="E169" s="215" t="s">
        <v>2</v>
      </c>
      <c r="F169" s="216">
        <v>144.97999999999999</v>
      </c>
      <c r="G169" s="217">
        <v>313.65995309697797</v>
      </c>
      <c r="H169" s="218">
        <f>ROUND(F169*G169,2)</f>
        <v>45474.42</v>
      </c>
      <c r="I169" s="205">
        <f>ROUND(H169*0.2735,2)</f>
        <v>12437.25</v>
      </c>
    </row>
    <row r="170" spans="1:9" ht="15.75" x14ac:dyDescent="0.25">
      <c r="A170" s="60" t="s">
        <v>266</v>
      </c>
      <c r="B170" s="69" t="s">
        <v>144</v>
      </c>
      <c r="C170" s="60" t="s">
        <v>395</v>
      </c>
      <c r="D170" s="41" t="s">
        <v>604</v>
      </c>
      <c r="E170" s="76" t="s">
        <v>11</v>
      </c>
      <c r="F170" s="77">
        <v>47.5</v>
      </c>
      <c r="G170" s="61">
        <v>493.23</v>
      </c>
      <c r="H170" s="109">
        <f>ROUND(F170*G170,2)</f>
        <v>23428.43</v>
      </c>
    </row>
    <row r="171" spans="1:9" ht="15.75" x14ac:dyDescent="0.25">
      <c r="A171" s="29" t="s">
        <v>254</v>
      </c>
      <c r="B171" s="29"/>
      <c r="C171" s="29"/>
      <c r="D171" s="35" t="s">
        <v>48</v>
      </c>
      <c r="E171" s="36"/>
      <c r="F171" s="48"/>
      <c r="G171" s="48"/>
      <c r="H171" s="49">
        <f>SUM(H172:H175)</f>
        <v>43919.960000000006</v>
      </c>
    </row>
    <row r="172" spans="1:9" ht="45" x14ac:dyDescent="0.25">
      <c r="A172" s="110" t="s">
        <v>255</v>
      </c>
      <c r="B172" s="59" t="s">
        <v>144</v>
      </c>
      <c r="C172" s="115" t="s">
        <v>605</v>
      </c>
      <c r="D172" s="111" t="s">
        <v>606</v>
      </c>
      <c r="E172" s="56" t="s">
        <v>11</v>
      </c>
      <c r="F172" s="112">
        <v>306.22000000000003</v>
      </c>
      <c r="G172" s="113">
        <v>54.91</v>
      </c>
      <c r="H172" s="109">
        <f>ROUND(F172*G172,2)</f>
        <v>16814.54</v>
      </c>
    </row>
    <row r="173" spans="1:9" ht="45" x14ac:dyDescent="0.25">
      <c r="A173" s="110" t="s">
        <v>256</v>
      </c>
      <c r="B173" s="59" t="s">
        <v>144</v>
      </c>
      <c r="C173" s="102" t="s">
        <v>608</v>
      </c>
      <c r="D173" s="96" t="s">
        <v>607</v>
      </c>
      <c r="E173" s="56" t="s">
        <v>11</v>
      </c>
      <c r="F173" s="112">
        <v>38</v>
      </c>
      <c r="G173" s="113">
        <v>65.38</v>
      </c>
      <c r="H173" s="109">
        <f>ROUND(F173*G173,2)</f>
        <v>2484.44</v>
      </c>
    </row>
    <row r="174" spans="1:9" x14ac:dyDescent="0.25">
      <c r="A174" s="110" t="s">
        <v>257</v>
      </c>
      <c r="B174" s="59" t="s">
        <v>139</v>
      </c>
      <c r="C174" s="167" t="s">
        <v>633</v>
      </c>
      <c r="D174" s="128" t="s">
        <v>632</v>
      </c>
      <c r="E174" s="56" t="s">
        <v>4</v>
      </c>
      <c r="F174" s="112">
        <v>830</v>
      </c>
      <c r="G174" s="113">
        <v>28.88</v>
      </c>
      <c r="H174" s="109">
        <f>ROUND(F174*G174,2)</f>
        <v>23970.400000000001</v>
      </c>
    </row>
    <row r="175" spans="1:9" ht="30" x14ac:dyDescent="0.25">
      <c r="A175" s="110" t="s">
        <v>647</v>
      </c>
      <c r="B175" s="124" t="s">
        <v>144</v>
      </c>
      <c r="C175" s="124" t="s">
        <v>644</v>
      </c>
      <c r="D175" s="95" t="s">
        <v>645</v>
      </c>
      <c r="E175" s="56" t="s">
        <v>11</v>
      </c>
      <c r="F175" s="43">
        <v>344.22</v>
      </c>
      <c r="G175" s="85">
        <v>1.89</v>
      </c>
      <c r="H175" s="109">
        <f>ROUND(F175*G175,2)</f>
        <v>650.58000000000004</v>
      </c>
    </row>
    <row r="176" spans="1:9" ht="15.75" x14ac:dyDescent="0.25">
      <c r="A176" s="29" t="s">
        <v>258</v>
      </c>
      <c r="B176" s="29"/>
      <c r="C176" s="29"/>
      <c r="D176" s="35" t="s">
        <v>138</v>
      </c>
      <c r="E176" s="36"/>
      <c r="F176" s="48"/>
      <c r="G176" s="48"/>
      <c r="H176" s="49">
        <f>SUM(H177:H178)</f>
        <v>19767.190000000002</v>
      </c>
    </row>
    <row r="177" spans="1:8" ht="15.75" x14ac:dyDescent="0.25">
      <c r="A177" s="40" t="s">
        <v>259</v>
      </c>
      <c r="B177" s="69" t="s">
        <v>144</v>
      </c>
      <c r="C177" s="40" t="s">
        <v>393</v>
      </c>
      <c r="D177" s="31" t="str">
        <f ca="1">IF($D177="","",VLOOKUP($D177,#REF!,2,0))</f>
        <v>Tinta 100% acrílica em massa, inclusive preparo</v>
      </c>
      <c r="E177" s="34" t="s">
        <v>2</v>
      </c>
      <c r="F177" s="37">
        <v>502.44</v>
      </c>
      <c r="G177" s="58">
        <v>17.98</v>
      </c>
      <c r="H177" s="33">
        <f>ROUND(F177*G177,2)</f>
        <v>9033.8700000000008</v>
      </c>
    </row>
    <row r="178" spans="1:8" ht="15.75" x14ac:dyDescent="0.25">
      <c r="A178" s="40" t="s">
        <v>260</v>
      </c>
      <c r="B178" s="69" t="s">
        <v>144</v>
      </c>
      <c r="C178" s="40" t="s">
        <v>355</v>
      </c>
      <c r="D178" s="31" t="str">
        <f ca="1">IF($D178="","",VLOOKUP($D178,#REF!,2,0))</f>
        <v>Esmalte em superfície metálica, inclusive preparo</v>
      </c>
      <c r="E178" s="34" t="s">
        <v>2</v>
      </c>
      <c r="F178" s="37">
        <v>402.6</v>
      </c>
      <c r="G178" s="58">
        <v>26.66</v>
      </c>
      <c r="H178" s="33">
        <f>ROUND(F178*G178,2)</f>
        <v>10733.32</v>
      </c>
    </row>
    <row r="179" spans="1:8" ht="15.75" x14ac:dyDescent="0.25">
      <c r="A179" s="29" t="s">
        <v>261</v>
      </c>
      <c r="B179" s="29"/>
      <c r="C179" s="29"/>
      <c r="D179" s="35" t="s">
        <v>49</v>
      </c>
      <c r="E179" s="36"/>
      <c r="F179" s="48"/>
      <c r="G179" s="48"/>
      <c r="H179" s="49">
        <f>SUM(H180:H183)</f>
        <v>571.17000000000007</v>
      </c>
    </row>
    <row r="180" spans="1:8" ht="15.75" x14ac:dyDescent="0.25">
      <c r="A180" s="60" t="s">
        <v>262</v>
      </c>
      <c r="B180" s="70" t="s">
        <v>144</v>
      </c>
      <c r="C180" s="60" t="s">
        <v>346</v>
      </c>
      <c r="D180" s="31" t="str">
        <f ca="1">IF($D180="","",VLOOKUP($D180,'[1]Boletim 150'!$A$3:$D$3056,2,0))</f>
        <v>Forma em madeira comum para estrutura</v>
      </c>
      <c r="E180" s="34" t="s">
        <v>2</v>
      </c>
      <c r="F180" s="62">
        <v>1.25</v>
      </c>
      <c r="G180" s="61">
        <v>114.86</v>
      </c>
      <c r="H180" s="33">
        <f>ROUND(F180*G180,2)</f>
        <v>143.58000000000001</v>
      </c>
    </row>
    <row r="181" spans="1:8" ht="15.75" x14ac:dyDescent="0.25">
      <c r="A181" s="60" t="s">
        <v>263</v>
      </c>
      <c r="B181" s="70" t="s">
        <v>144</v>
      </c>
      <c r="C181" s="60" t="s">
        <v>394</v>
      </c>
      <c r="D181" s="31" t="str">
        <f ca="1">IF($D181="","",VLOOKUP($D181,'[1]Boletim 150'!$A$3:$D$3056,2,0))</f>
        <v>Concreto não estrutural executado no local mínimo 150 kg cim/m³</v>
      </c>
      <c r="E181" s="34" t="s">
        <v>7</v>
      </c>
      <c r="F181" s="62">
        <v>0.73</v>
      </c>
      <c r="G181" s="61">
        <v>202.54</v>
      </c>
      <c r="H181" s="33">
        <f>ROUND(F181*G181,2)</f>
        <v>147.85</v>
      </c>
    </row>
    <row r="182" spans="1:8" ht="15.75" x14ac:dyDescent="0.25">
      <c r="A182" s="60" t="s">
        <v>264</v>
      </c>
      <c r="B182" s="70" t="s">
        <v>144</v>
      </c>
      <c r="C182" s="60" t="s">
        <v>339</v>
      </c>
      <c r="D182" s="31" t="str">
        <f ca="1">IF($D182="","",VLOOKUP($D182,'[1]Boletim 150'!$A$3:$D$3056,2,0))</f>
        <v>Armadura em barra de aço CA-50 (A ou B) fyk = 500 MPa</v>
      </c>
      <c r="E182" s="34" t="s">
        <v>6</v>
      </c>
      <c r="F182" s="37">
        <v>46.3</v>
      </c>
      <c r="G182" s="58">
        <v>5.2</v>
      </c>
      <c r="H182" s="33">
        <f>ROUND(F182*G182,2)</f>
        <v>240.76</v>
      </c>
    </row>
    <row r="183" spans="1:8" ht="30.75" x14ac:dyDescent="0.25">
      <c r="A183" s="60" t="s">
        <v>265</v>
      </c>
      <c r="B183" s="69" t="s">
        <v>144</v>
      </c>
      <c r="C183" s="60" t="s">
        <v>392</v>
      </c>
      <c r="D183" s="31" t="str">
        <f ca="1">IF($D183="","",VLOOKUP($D183,'[1]Boletim 150'!$A$3:$D$3056,2,0))</f>
        <v>Lançamento, espalhamento e adensamento de concreto ou massa em lastro e/ou enchimento (serviço auxiliar)</v>
      </c>
      <c r="E183" s="34" t="s">
        <v>7</v>
      </c>
      <c r="F183" s="37">
        <v>0.73</v>
      </c>
      <c r="G183" s="58">
        <v>53.4</v>
      </c>
      <c r="H183" s="33">
        <f>ROUND(F183*G183,2)</f>
        <v>38.979999999999997</v>
      </c>
    </row>
    <row r="184" spans="1:8" ht="15.75" x14ac:dyDescent="0.25">
      <c r="A184" s="154" t="s">
        <v>267</v>
      </c>
      <c r="B184" s="154"/>
      <c r="C184" s="154"/>
      <c r="D184" s="155" t="s">
        <v>32</v>
      </c>
      <c r="E184" s="156"/>
      <c r="F184" s="157"/>
      <c r="G184" s="157"/>
      <c r="H184" s="158">
        <f>SUM(H185:H254)</f>
        <v>121337.8</v>
      </c>
    </row>
    <row r="185" spans="1:8" ht="30" x14ac:dyDescent="0.25">
      <c r="A185" s="71" t="s">
        <v>268</v>
      </c>
      <c r="B185" s="71" t="s">
        <v>144</v>
      </c>
      <c r="C185" s="71" t="s">
        <v>396</v>
      </c>
      <c r="D185" s="44" t="s">
        <v>397</v>
      </c>
      <c r="E185" s="117" t="s">
        <v>28</v>
      </c>
      <c r="F185" s="43">
        <v>1</v>
      </c>
      <c r="G185" s="43">
        <v>397.17</v>
      </c>
      <c r="H185" s="109">
        <f t="shared" ref="H185:H216" si="7">ROUND(F185*G185,2)</f>
        <v>397.17</v>
      </c>
    </row>
    <row r="186" spans="1:8" x14ac:dyDescent="0.25">
      <c r="A186" s="71" t="s">
        <v>269</v>
      </c>
      <c r="B186" s="71" t="s">
        <v>144</v>
      </c>
      <c r="C186" s="71" t="s">
        <v>400</v>
      </c>
      <c r="D186" s="44" t="s">
        <v>399</v>
      </c>
      <c r="E186" s="24" t="s">
        <v>28</v>
      </c>
      <c r="F186" s="22">
        <v>4</v>
      </c>
      <c r="G186" s="25">
        <v>1074.17</v>
      </c>
      <c r="H186" s="109">
        <f t="shared" si="7"/>
        <v>4296.68</v>
      </c>
    </row>
    <row r="187" spans="1:8" ht="30.75" x14ac:dyDescent="0.25">
      <c r="A187" s="71" t="s">
        <v>270</v>
      </c>
      <c r="B187" s="71" t="s">
        <v>144</v>
      </c>
      <c r="C187" s="71" t="s">
        <v>641</v>
      </c>
      <c r="D187" s="38" t="s">
        <v>642</v>
      </c>
      <c r="E187" s="24" t="s">
        <v>28</v>
      </c>
      <c r="F187" s="19">
        <v>27</v>
      </c>
      <c r="G187" s="25">
        <v>373.72</v>
      </c>
      <c r="H187" s="109">
        <f t="shared" si="7"/>
        <v>10090.44</v>
      </c>
    </row>
    <row r="188" spans="1:8" x14ac:dyDescent="0.25">
      <c r="A188" s="73" t="s">
        <v>271</v>
      </c>
      <c r="B188" s="73" t="s">
        <v>144</v>
      </c>
      <c r="C188" s="73" t="s">
        <v>403</v>
      </c>
      <c r="D188" s="219" t="s">
        <v>398</v>
      </c>
      <c r="E188" s="24" t="s">
        <v>4</v>
      </c>
      <c r="F188" s="22">
        <v>986.10865999999999</v>
      </c>
      <c r="G188" s="220">
        <v>35.299999999999997</v>
      </c>
      <c r="H188" s="218">
        <f t="shared" si="7"/>
        <v>34809.64</v>
      </c>
    </row>
    <row r="189" spans="1:8" x14ac:dyDescent="0.25">
      <c r="A189" s="71" t="s">
        <v>272</v>
      </c>
      <c r="B189" s="71" t="s">
        <v>144</v>
      </c>
      <c r="C189" s="71" t="s">
        <v>402</v>
      </c>
      <c r="D189" s="44" t="s">
        <v>401</v>
      </c>
      <c r="E189" s="24" t="s">
        <v>4</v>
      </c>
      <c r="F189" s="22">
        <v>70</v>
      </c>
      <c r="G189" s="25">
        <v>54.35</v>
      </c>
      <c r="H189" s="109">
        <f t="shared" si="7"/>
        <v>3804.5</v>
      </c>
    </row>
    <row r="190" spans="1:8" ht="30" x14ac:dyDescent="0.25">
      <c r="A190" s="71" t="s">
        <v>273</v>
      </c>
      <c r="B190" s="71" t="s">
        <v>144</v>
      </c>
      <c r="C190" s="71" t="s">
        <v>405</v>
      </c>
      <c r="D190" s="44" t="s">
        <v>404</v>
      </c>
      <c r="E190" s="24" t="s">
        <v>4</v>
      </c>
      <c r="F190" s="22">
        <v>300</v>
      </c>
      <c r="G190" s="118">
        <v>10.72</v>
      </c>
      <c r="H190" s="109">
        <f t="shared" si="7"/>
        <v>3216</v>
      </c>
    </row>
    <row r="191" spans="1:8" ht="30" x14ac:dyDescent="0.25">
      <c r="A191" s="71" t="s">
        <v>274</v>
      </c>
      <c r="B191" s="71" t="s">
        <v>144</v>
      </c>
      <c r="C191" s="72" t="s">
        <v>407</v>
      </c>
      <c r="D191" s="44" t="s">
        <v>406</v>
      </c>
      <c r="E191" s="24" t="s">
        <v>4</v>
      </c>
      <c r="F191" s="25">
        <v>20</v>
      </c>
      <c r="G191" s="22">
        <v>11.29</v>
      </c>
      <c r="H191" s="109">
        <f t="shared" si="7"/>
        <v>225.8</v>
      </c>
    </row>
    <row r="192" spans="1:8" x14ac:dyDescent="0.25">
      <c r="A192" s="71" t="s">
        <v>275</v>
      </c>
      <c r="B192" s="71" t="s">
        <v>144</v>
      </c>
      <c r="C192" s="71" t="s">
        <v>408</v>
      </c>
      <c r="D192" s="44" t="s">
        <v>409</v>
      </c>
      <c r="E192" s="24" t="s">
        <v>28</v>
      </c>
      <c r="F192" s="22">
        <v>69</v>
      </c>
      <c r="G192" s="22">
        <v>9.7799999999999994</v>
      </c>
      <c r="H192" s="109">
        <f t="shared" si="7"/>
        <v>674.82</v>
      </c>
    </row>
    <row r="193" spans="1:8" ht="30" x14ac:dyDescent="0.25">
      <c r="A193" s="71" t="s">
        <v>276</v>
      </c>
      <c r="B193" s="71" t="s">
        <v>144</v>
      </c>
      <c r="C193" s="56" t="s">
        <v>410</v>
      </c>
      <c r="D193" s="44" t="s">
        <v>417</v>
      </c>
      <c r="E193" s="24" t="s">
        <v>4</v>
      </c>
      <c r="F193" s="22">
        <v>200</v>
      </c>
      <c r="G193" s="22">
        <v>1.61</v>
      </c>
      <c r="H193" s="109">
        <f t="shared" si="7"/>
        <v>322</v>
      </c>
    </row>
    <row r="194" spans="1:8" ht="30" x14ac:dyDescent="0.25">
      <c r="A194" s="71" t="s">
        <v>277</v>
      </c>
      <c r="B194" s="71" t="s">
        <v>144</v>
      </c>
      <c r="C194" s="56" t="s">
        <v>410</v>
      </c>
      <c r="D194" s="44" t="s">
        <v>418</v>
      </c>
      <c r="E194" s="24" t="s">
        <v>4</v>
      </c>
      <c r="F194" s="22">
        <v>200</v>
      </c>
      <c r="G194" s="22">
        <v>1.61</v>
      </c>
      <c r="H194" s="109">
        <f t="shared" si="7"/>
        <v>322</v>
      </c>
    </row>
    <row r="195" spans="1:8" ht="30" x14ac:dyDescent="0.25">
      <c r="A195" s="71" t="s">
        <v>278</v>
      </c>
      <c r="B195" s="71" t="s">
        <v>144</v>
      </c>
      <c r="C195" s="56" t="s">
        <v>410</v>
      </c>
      <c r="D195" s="44" t="s">
        <v>419</v>
      </c>
      <c r="E195" s="24" t="s">
        <v>4</v>
      </c>
      <c r="F195" s="22">
        <v>200</v>
      </c>
      <c r="G195" s="22">
        <v>1.61</v>
      </c>
      <c r="H195" s="109">
        <f t="shared" si="7"/>
        <v>322</v>
      </c>
    </row>
    <row r="196" spans="1:8" ht="30" x14ac:dyDescent="0.25">
      <c r="A196" s="71" t="s">
        <v>279</v>
      </c>
      <c r="B196" s="71" t="s">
        <v>144</v>
      </c>
      <c r="C196" s="56" t="s">
        <v>411</v>
      </c>
      <c r="D196" s="44" t="s">
        <v>420</v>
      </c>
      <c r="E196" s="24" t="s">
        <v>4</v>
      </c>
      <c r="F196" s="22">
        <v>600</v>
      </c>
      <c r="G196" s="22">
        <v>1.82</v>
      </c>
      <c r="H196" s="109">
        <f t="shared" si="7"/>
        <v>1092</v>
      </c>
    </row>
    <row r="197" spans="1:8" ht="30" x14ac:dyDescent="0.25">
      <c r="A197" s="71" t="s">
        <v>280</v>
      </c>
      <c r="B197" s="71" t="s">
        <v>144</v>
      </c>
      <c r="C197" s="56" t="s">
        <v>411</v>
      </c>
      <c r="D197" s="44" t="s">
        <v>421</v>
      </c>
      <c r="E197" s="24" t="s">
        <v>4</v>
      </c>
      <c r="F197" s="22">
        <v>400</v>
      </c>
      <c r="G197" s="22">
        <v>1.82</v>
      </c>
      <c r="H197" s="109">
        <f t="shared" si="7"/>
        <v>728</v>
      </c>
    </row>
    <row r="198" spans="1:8" ht="30" x14ac:dyDescent="0.25">
      <c r="A198" s="71" t="s">
        <v>281</v>
      </c>
      <c r="B198" s="71" t="s">
        <v>144</v>
      </c>
      <c r="C198" s="56" t="s">
        <v>411</v>
      </c>
      <c r="D198" s="44" t="s">
        <v>422</v>
      </c>
      <c r="E198" s="24" t="s">
        <v>4</v>
      </c>
      <c r="F198" s="22">
        <v>100</v>
      </c>
      <c r="G198" s="22">
        <v>1.82</v>
      </c>
      <c r="H198" s="109">
        <f t="shared" si="7"/>
        <v>182</v>
      </c>
    </row>
    <row r="199" spans="1:8" ht="30" x14ac:dyDescent="0.25">
      <c r="A199" s="71" t="s">
        <v>282</v>
      </c>
      <c r="B199" s="71" t="s">
        <v>144</v>
      </c>
      <c r="C199" s="56" t="s">
        <v>411</v>
      </c>
      <c r="D199" s="44" t="s">
        <v>423</v>
      </c>
      <c r="E199" s="24" t="s">
        <v>4</v>
      </c>
      <c r="F199" s="22">
        <v>100</v>
      </c>
      <c r="G199" s="22">
        <v>1.82</v>
      </c>
      <c r="H199" s="109">
        <f t="shared" si="7"/>
        <v>182</v>
      </c>
    </row>
    <row r="200" spans="1:8" ht="30" x14ac:dyDescent="0.25">
      <c r="A200" s="71" t="s">
        <v>283</v>
      </c>
      <c r="B200" s="71" t="s">
        <v>144</v>
      </c>
      <c r="C200" s="56" t="s">
        <v>411</v>
      </c>
      <c r="D200" s="44" t="s">
        <v>424</v>
      </c>
      <c r="E200" s="24" t="s">
        <v>4</v>
      </c>
      <c r="F200" s="22">
        <v>100</v>
      </c>
      <c r="G200" s="22">
        <v>1.82</v>
      </c>
      <c r="H200" s="109">
        <f t="shared" si="7"/>
        <v>182</v>
      </c>
    </row>
    <row r="201" spans="1:8" ht="30" x14ac:dyDescent="0.25">
      <c r="A201" s="71" t="s">
        <v>284</v>
      </c>
      <c r="B201" s="71" t="s">
        <v>144</v>
      </c>
      <c r="C201" s="56" t="s">
        <v>411</v>
      </c>
      <c r="D201" s="44" t="s">
        <v>425</v>
      </c>
      <c r="E201" s="24" t="s">
        <v>4</v>
      </c>
      <c r="F201" s="22">
        <v>100</v>
      </c>
      <c r="G201" s="22">
        <v>1.82</v>
      </c>
      <c r="H201" s="109">
        <f t="shared" si="7"/>
        <v>182</v>
      </c>
    </row>
    <row r="202" spans="1:8" ht="30" x14ac:dyDescent="0.25">
      <c r="A202" s="71" t="s">
        <v>285</v>
      </c>
      <c r="B202" s="71" t="s">
        <v>144</v>
      </c>
      <c r="C202" s="56" t="s">
        <v>411</v>
      </c>
      <c r="D202" s="44" t="s">
        <v>426</v>
      </c>
      <c r="E202" s="24" t="s">
        <v>4</v>
      </c>
      <c r="F202" s="22">
        <v>600</v>
      </c>
      <c r="G202" s="22">
        <v>1.82</v>
      </c>
      <c r="H202" s="109">
        <f t="shared" si="7"/>
        <v>1092</v>
      </c>
    </row>
    <row r="203" spans="1:8" ht="30" x14ac:dyDescent="0.25">
      <c r="A203" s="71" t="s">
        <v>286</v>
      </c>
      <c r="B203" s="71" t="s">
        <v>144</v>
      </c>
      <c r="C203" s="56" t="s">
        <v>412</v>
      </c>
      <c r="D203" s="95" t="s">
        <v>427</v>
      </c>
      <c r="E203" s="24" t="s">
        <v>4</v>
      </c>
      <c r="F203" s="22">
        <v>100</v>
      </c>
      <c r="G203" s="22">
        <v>2.83</v>
      </c>
      <c r="H203" s="109">
        <f t="shared" si="7"/>
        <v>283</v>
      </c>
    </row>
    <row r="204" spans="1:8" ht="30" x14ac:dyDescent="0.25">
      <c r="A204" s="71" t="s">
        <v>287</v>
      </c>
      <c r="B204" s="71" t="s">
        <v>144</v>
      </c>
      <c r="C204" s="56" t="s">
        <v>412</v>
      </c>
      <c r="D204" s="95" t="s">
        <v>428</v>
      </c>
      <c r="E204" s="24" t="s">
        <v>4</v>
      </c>
      <c r="F204" s="22">
        <v>100</v>
      </c>
      <c r="G204" s="22">
        <v>2.83</v>
      </c>
      <c r="H204" s="109">
        <f t="shared" si="7"/>
        <v>283</v>
      </c>
    </row>
    <row r="205" spans="1:8" ht="30" x14ac:dyDescent="0.25">
      <c r="A205" s="71" t="s">
        <v>288</v>
      </c>
      <c r="B205" s="71" t="s">
        <v>144</v>
      </c>
      <c r="C205" s="71" t="s">
        <v>413</v>
      </c>
      <c r="D205" s="44" t="s">
        <v>416</v>
      </c>
      <c r="E205" s="24" t="s">
        <v>4</v>
      </c>
      <c r="F205" s="22">
        <v>100</v>
      </c>
      <c r="G205" s="22">
        <v>3.68</v>
      </c>
      <c r="H205" s="109">
        <f t="shared" si="7"/>
        <v>368</v>
      </c>
    </row>
    <row r="206" spans="1:8" ht="30" x14ac:dyDescent="0.25">
      <c r="A206" s="71" t="s">
        <v>289</v>
      </c>
      <c r="B206" s="71" t="s">
        <v>144</v>
      </c>
      <c r="C206" s="71" t="s">
        <v>413</v>
      </c>
      <c r="D206" s="44" t="s">
        <v>429</v>
      </c>
      <c r="E206" s="24" t="s">
        <v>4</v>
      </c>
      <c r="F206" s="22">
        <v>100</v>
      </c>
      <c r="G206" s="22">
        <v>3.68</v>
      </c>
      <c r="H206" s="109">
        <f t="shared" si="7"/>
        <v>368</v>
      </c>
    </row>
    <row r="207" spans="1:8" ht="30" x14ac:dyDescent="0.25">
      <c r="A207" s="71" t="s">
        <v>290</v>
      </c>
      <c r="B207" s="71" t="s">
        <v>144</v>
      </c>
      <c r="C207" s="71" t="s">
        <v>413</v>
      </c>
      <c r="D207" s="44" t="s">
        <v>430</v>
      </c>
      <c r="E207" s="24" t="s">
        <v>4</v>
      </c>
      <c r="F207" s="22">
        <v>100</v>
      </c>
      <c r="G207" s="22">
        <v>3.68</v>
      </c>
      <c r="H207" s="109">
        <f t="shared" si="7"/>
        <v>368</v>
      </c>
    </row>
    <row r="208" spans="1:8" ht="30" x14ac:dyDescent="0.25">
      <c r="A208" s="71" t="s">
        <v>291</v>
      </c>
      <c r="B208" s="71" t="s">
        <v>144</v>
      </c>
      <c r="C208" s="71" t="s">
        <v>413</v>
      </c>
      <c r="D208" s="44" t="s">
        <v>431</v>
      </c>
      <c r="E208" s="24" t="s">
        <v>4</v>
      </c>
      <c r="F208" s="22">
        <v>100</v>
      </c>
      <c r="G208" s="22">
        <v>3.68</v>
      </c>
      <c r="H208" s="109">
        <f t="shared" si="7"/>
        <v>368</v>
      </c>
    </row>
    <row r="209" spans="1:9" ht="30" x14ac:dyDescent="0.25">
      <c r="A209" s="71" t="s">
        <v>292</v>
      </c>
      <c r="B209" s="71" t="s">
        <v>144</v>
      </c>
      <c r="C209" s="56" t="s">
        <v>433</v>
      </c>
      <c r="D209" s="44" t="s">
        <v>432</v>
      </c>
      <c r="E209" s="24" t="s">
        <v>4</v>
      </c>
      <c r="F209" s="22">
        <v>1350</v>
      </c>
      <c r="G209" s="22">
        <v>5.86</v>
      </c>
      <c r="H209" s="109">
        <f t="shared" si="7"/>
        <v>7911</v>
      </c>
    </row>
    <row r="210" spans="1:9" ht="30" x14ac:dyDescent="0.25">
      <c r="A210" s="71" t="s">
        <v>293</v>
      </c>
      <c r="B210" s="71" t="s">
        <v>144</v>
      </c>
      <c r="C210" s="71" t="s">
        <v>414</v>
      </c>
      <c r="D210" s="44" t="s">
        <v>435</v>
      </c>
      <c r="E210" s="24" t="s">
        <v>4</v>
      </c>
      <c r="F210" s="22">
        <v>680</v>
      </c>
      <c r="G210" s="22">
        <v>5.04</v>
      </c>
      <c r="H210" s="109">
        <f t="shared" si="7"/>
        <v>3427.2</v>
      </c>
    </row>
    <row r="211" spans="1:9" ht="30" x14ac:dyDescent="0.25">
      <c r="A211" s="71" t="s">
        <v>294</v>
      </c>
      <c r="B211" s="71" t="s">
        <v>144</v>
      </c>
      <c r="C211" s="56" t="s">
        <v>415</v>
      </c>
      <c r="D211" s="44" t="s">
        <v>434</v>
      </c>
      <c r="E211" s="24" t="s">
        <v>4</v>
      </c>
      <c r="F211" s="22">
        <v>400</v>
      </c>
      <c r="G211" s="22">
        <v>7.9</v>
      </c>
      <c r="H211" s="109">
        <f t="shared" si="7"/>
        <v>3160</v>
      </c>
    </row>
    <row r="212" spans="1:9" ht="30" x14ac:dyDescent="0.25">
      <c r="A212" s="71" t="s">
        <v>295</v>
      </c>
      <c r="B212" s="71" t="s">
        <v>144</v>
      </c>
      <c r="C212" s="71" t="s">
        <v>415</v>
      </c>
      <c r="D212" s="44" t="s">
        <v>436</v>
      </c>
      <c r="E212" s="24" t="s">
        <v>4</v>
      </c>
      <c r="F212" s="22">
        <v>200</v>
      </c>
      <c r="G212" s="22">
        <v>7.9</v>
      </c>
      <c r="H212" s="109">
        <f t="shared" si="7"/>
        <v>1580</v>
      </c>
    </row>
    <row r="213" spans="1:9" ht="30" x14ac:dyDescent="0.25">
      <c r="A213" s="71" t="s">
        <v>296</v>
      </c>
      <c r="B213" s="71" t="s">
        <v>144</v>
      </c>
      <c r="C213" s="71" t="s">
        <v>438</v>
      </c>
      <c r="D213" s="44" t="s">
        <v>437</v>
      </c>
      <c r="E213" s="24" t="s">
        <v>4</v>
      </c>
      <c r="F213" s="22">
        <v>260</v>
      </c>
      <c r="G213" s="22">
        <v>15.65</v>
      </c>
      <c r="H213" s="109">
        <f t="shared" si="7"/>
        <v>4069</v>
      </c>
    </row>
    <row r="214" spans="1:9" ht="30" x14ac:dyDescent="0.25">
      <c r="A214" s="71" t="s">
        <v>612</v>
      </c>
      <c r="B214" s="130" t="s">
        <v>144</v>
      </c>
      <c r="C214" s="71" t="s">
        <v>610</v>
      </c>
      <c r="D214" s="201" t="s">
        <v>609</v>
      </c>
      <c r="E214" s="24" t="s">
        <v>28</v>
      </c>
      <c r="F214" s="22">
        <v>31</v>
      </c>
      <c r="G214" s="22">
        <v>152.99</v>
      </c>
      <c r="H214" s="109">
        <f t="shared" si="7"/>
        <v>4742.6899999999996</v>
      </c>
    </row>
    <row r="215" spans="1:9" x14ac:dyDescent="0.25">
      <c r="A215" s="71" t="s">
        <v>613</v>
      </c>
      <c r="B215" s="221" t="s">
        <v>569</v>
      </c>
      <c r="C215" s="236"/>
      <c r="D215" s="203" t="s">
        <v>643</v>
      </c>
      <c r="E215" s="200" t="s">
        <v>28</v>
      </c>
      <c r="F215" s="22">
        <v>27</v>
      </c>
      <c r="G215" s="85">
        <v>44.07</v>
      </c>
      <c r="H215" s="109">
        <f t="shared" si="7"/>
        <v>1189.8900000000001</v>
      </c>
      <c r="I215" s="204">
        <f>ROUND(H215*0.2735,2)</f>
        <v>325.43</v>
      </c>
    </row>
    <row r="216" spans="1:9" ht="30" x14ac:dyDescent="0.25">
      <c r="A216" s="71" t="s">
        <v>614</v>
      </c>
      <c r="B216" s="71" t="s">
        <v>144</v>
      </c>
      <c r="C216" s="71" t="s">
        <v>72</v>
      </c>
      <c r="D216" s="202" t="s">
        <v>439</v>
      </c>
      <c r="E216" s="24" t="s">
        <v>28</v>
      </c>
      <c r="F216" s="22">
        <v>8</v>
      </c>
      <c r="G216" s="22">
        <v>293.16000000000003</v>
      </c>
      <c r="H216" s="109">
        <f t="shared" si="7"/>
        <v>2345.2800000000002</v>
      </c>
    </row>
    <row r="217" spans="1:9" ht="30" x14ac:dyDescent="0.25">
      <c r="A217" s="71" t="s">
        <v>615</v>
      </c>
      <c r="B217" s="71" t="s">
        <v>144</v>
      </c>
      <c r="C217" s="71" t="s">
        <v>73</v>
      </c>
      <c r="D217" s="44" t="s">
        <v>634</v>
      </c>
      <c r="E217" s="24" t="s">
        <v>28</v>
      </c>
      <c r="F217" s="22">
        <v>37</v>
      </c>
      <c r="G217" s="22">
        <v>52.87</v>
      </c>
      <c r="H217" s="109">
        <f t="shared" ref="H217:H248" si="8">ROUND(F217*G217,2)</f>
        <v>1956.19</v>
      </c>
    </row>
    <row r="218" spans="1:9" ht="30" x14ac:dyDescent="0.25">
      <c r="A218" s="71" t="s">
        <v>297</v>
      </c>
      <c r="B218" s="71" t="s">
        <v>144</v>
      </c>
      <c r="C218" s="71" t="s">
        <v>441</v>
      </c>
      <c r="D218" s="44" t="s">
        <v>440</v>
      </c>
      <c r="E218" s="24" t="s">
        <v>28</v>
      </c>
      <c r="F218" s="22">
        <v>27</v>
      </c>
      <c r="G218" s="22">
        <v>31.99</v>
      </c>
      <c r="H218" s="109">
        <f t="shared" si="8"/>
        <v>863.73</v>
      </c>
    </row>
    <row r="219" spans="1:9" x14ac:dyDescent="0.25">
      <c r="A219" s="71" t="s">
        <v>298</v>
      </c>
      <c r="B219" s="71" t="s">
        <v>144</v>
      </c>
      <c r="C219" s="71" t="s">
        <v>443</v>
      </c>
      <c r="D219" s="44" t="s">
        <v>442</v>
      </c>
      <c r="E219" s="24" t="s">
        <v>28</v>
      </c>
      <c r="F219" s="22">
        <v>8</v>
      </c>
      <c r="G219" s="22">
        <v>65.099999999999994</v>
      </c>
      <c r="H219" s="109">
        <f t="shared" si="8"/>
        <v>520.79999999999995</v>
      </c>
    </row>
    <row r="220" spans="1:9" x14ac:dyDescent="0.25">
      <c r="A220" s="71" t="s">
        <v>299</v>
      </c>
      <c r="B220" s="71" t="s">
        <v>144</v>
      </c>
      <c r="C220" s="71" t="s">
        <v>445</v>
      </c>
      <c r="D220" s="44" t="s">
        <v>444</v>
      </c>
      <c r="E220" s="24" t="s">
        <v>28</v>
      </c>
      <c r="F220" s="22">
        <v>74</v>
      </c>
      <c r="G220" s="22">
        <v>7.92</v>
      </c>
      <c r="H220" s="109">
        <f t="shared" si="8"/>
        <v>586.08000000000004</v>
      </c>
    </row>
    <row r="221" spans="1:9" x14ac:dyDescent="0.25">
      <c r="A221" s="71" t="s">
        <v>300</v>
      </c>
      <c r="B221" s="71" t="s">
        <v>144</v>
      </c>
      <c r="C221" s="71" t="s">
        <v>446</v>
      </c>
      <c r="D221" s="44" t="s">
        <v>447</v>
      </c>
      <c r="E221" s="24" t="s">
        <v>28</v>
      </c>
      <c r="F221" s="22">
        <v>31</v>
      </c>
      <c r="G221" s="22">
        <v>65.53</v>
      </c>
      <c r="H221" s="109">
        <f t="shared" si="8"/>
        <v>2031.43</v>
      </c>
    </row>
    <row r="222" spans="1:9" ht="30" x14ac:dyDescent="0.25">
      <c r="A222" s="71" t="s">
        <v>301</v>
      </c>
      <c r="B222" s="71" t="s">
        <v>144</v>
      </c>
      <c r="C222" s="71" t="s">
        <v>449</v>
      </c>
      <c r="D222" s="44" t="s">
        <v>448</v>
      </c>
      <c r="E222" s="24" t="s">
        <v>28</v>
      </c>
      <c r="F222" s="22">
        <v>8</v>
      </c>
      <c r="G222" s="22">
        <v>98.98</v>
      </c>
      <c r="H222" s="109">
        <f t="shared" si="8"/>
        <v>791.84</v>
      </c>
    </row>
    <row r="223" spans="1:9" ht="30.75" x14ac:dyDescent="0.25">
      <c r="A223" s="71" t="s">
        <v>302</v>
      </c>
      <c r="B223" s="71" t="s">
        <v>144</v>
      </c>
      <c r="C223" s="56" t="s">
        <v>639</v>
      </c>
      <c r="D223" s="38" t="s">
        <v>637</v>
      </c>
      <c r="E223" s="24" t="s">
        <v>28</v>
      </c>
      <c r="F223" s="22">
        <v>27</v>
      </c>
      <c r="G223" s="22">
        <v>68.14</v>
      </c>
      <c r="H223" s="109">
        <f t="shared" si="8"/>
        <v>1839.78</v>
      </c>
    </row>
    <row r="224" spans="1:9" ht="45.75" x14ac:dyDescent="0.25">
      <c r="A224" s="71" t="s">
        <v>303</v>
      </c>
      <c r="B224" s="71" t="s">
        <v>144</v>
      </c>
      <c r="C224" s="71" t="s">
        <v>450</v>
      </c>
      <c r="D224" s="38" t="s">
        <v>638</v>
      </c>
      <c r="E224" s="24" t="s">
        <v>28</v>
      </c>
      <c r="F224" s="22">
        <v>37</v>
      </c>
      <c r="G224" s="22">
        <v>25.08</v>
      </c>
      <c r="H224" s="109">
        <f t="shared" si="8"/>
        <v>927.96</v>
      </c>
    </row>
    <row r="225" spans="1:9" x14ac:dyDescent="0.25">
      <c r="A225" s="71" t="s">
        <v>304</v>
      </c>
      <c r="B225" s="71" t="s">
        <v>145</v>
      </c>
      <c r="C225" s="71" t="s">
        <v>188</v>
      </c>
      <c r="D225" s="44" t="s">
        <v>59</v>
      </c>
      <c r="E225" s="24" t="s">
        <v>68</v>
      </c>
      <c r="F225" s="22">
        <v>40</v>
      </c>
      <c r="G225" s="22">
        <v>15.39425</v>
      </c>
      <c r="H225" s="109">
        <f t="shared" si="8"/>
        <v>615.77</v>
      </c>
      <c r="I225" s="204">
        <f>ROUND(H225*0.2735,2)</f>
        <v>168.41</v>
      </c>
    </row>
    <row r="226" spans="1:9" x14ac:dyDescent="0.25">
      <c r="A226" s="71" t="s">
        <v>305</v>
      </c>
      <c r="B226" s="71" t="s">
        <v>145</v>
      </c>
      <c r="C226" s="71" t="s">
        <v>188</v>
      </c>
      <c r="D226" s="44" t="s">
        <v>60</v>
      </c>
      <c r="E226" s="24" t="s">
        <v>68</v>
      </c>
      <c r="F226" s="22">
        <v>2</v>
      </c>
      <c r="G226" s="22">
        <v>49.51</v>
      </c>
      <c r="H226" s="109">
        <f t="shared" si="8"/>
        <v>99.02</v>
      </c>
      <c r="I226" s="204">
        <f>H226*0.2735</f>
        <v>27.081970000000002</v>
      </c>
    </row>
    <row r="227" spans="1:9" x14ac:dyDescent="0.25">
      <c r="A227" s="71" t="s">
        <v>306</v>
      </c>
      <c r="B227" s="71" t="s">
        <v>144</v>
      </c>
      <c r="C227" s="71" t="s">
        <v>451</v>
      </c>
      <c r="D227" s="44" t="s">
        <v>70</v>
      </c>
      <c r="E227" s="24" t="s">
        <v>4</v>
      </c>
      <c r="F227" s="22">
        <v>3</v>
      </c>
      <c r="G227" s="22">
        <v>14.11</v>
      </c>
      <c r="H227" s="109">
        <f t="shared" si="8"/>
        <v>42.33</v>
      </c>
    </row>
    <row r="228" spans="1:9" ht="30" x14ac:dyDescent="0.25">
      <c r="A228" s="71" t="s">
        <v>307</v>
      </c>
      <c r="B228" s="71" t="s">
        <v>144</v>
      </c>
      <c r="C228" s="71" t="s">
        <v>452</v>
      </c>
      <c r="D228" s="44" t="s">
        <v>71</v>
      </c>
      <c r="E228" s="24" t="s">
        <v>28</v>
      </c>
      <c r="F228" s="22">
        <v>14</v>
      </c>
      <c r="G228" s="85">
        <v>39.99</v>
      </c>
      <c r="H228" s="109">
        <f t="shared" si="8"/>
        <v>559.86</v>
      </c>
    </row>
    <row r="229" spans="1:9" x14ac:dyDescent="0.25">
      <c r="A229" s="71" t="s">
        <v>308</v>
      </c>
      <c r="B229" s="71" t="s">
        <v>144</v>
      </c>
      <c r="C229" s="71" t="s">
        <v>454</v>
      </c>
      <c r="D229" s="44" t="s">
        <v>453</v>
      </c>
      <c r="E229" s="24" t="s">
        <v>28</v>
      </c>
      <c r="F229" s="22">
        <v>16</v>
      </c>
      <c r="G229" s="22">
        <v>68.48</v>
      </c>
      <c r="H229" s="109">
        <f t="shared" si="8"/>
        <v>1095.68</v>
      </c>
    </row>
    <row r="230" spans="1:9" x14ac:dyDescent="0.25">
      <c r="A230" s="71" t="s">
        <v>309</v>
      </c>
      <c r="B230" s="71" t="s">
        <v>144</v>
      </c>
      <c r="C230" s="71" t="s">
        <v>611</v>
      </c>
      <c r="D230" s="95" t="s">
        <v>617</v>
      </c>
      <c r="E230" s="24" t="s">
        <v>28</v>
      </c>
      <c r="F230" s="22">
        <v>1</v>
      </c>
      <c r="G230" s="85">
        <v>584.23</v>
      </c>
      <c r="H230" s="109">
        <f t="shared" si="8"/>
        <v>584.23</v>
      </c>
    </row>
    <row r="231" spans="1:9" ht="30" x14ac:dyDescent="0.25">
      <c r="A231" s="71" t="s">
        <v>310</v>
      </c>
      <c r="B231" s="71" t="s">
        <v>144</v>
      </c>
      <c r="C231" s="71" t="s">
        <v>74</v>
      </c>
      <c r="D231" s="44" t="s">
        <v>455</v>
      </c>
      <c r="E231" s="24" t="s">
        <v>28</v>
      </c>
      <c r="F231" s="22">
        <v>83</v>
      </c>
      <c r="G231" s="22">
        <v>17.149999999999999</v>
      </c>
      <c r="H231" s="109">
        <f t="shared" si="8"/>
        <v>1423.45</v>
      </c>
    </row>
    <row r="232" spans="1:9" x14ac:dyDescent="0.25">
      <c r="A232" s="71" t="s">
        <v>311</v>
      </c>
      <c r="B232" s="71" t="s">
        <v>144</v>
      </c>
      <c r="C232" s="71" t="s">
        <v>457</v>
      </c>
      <c r="D232" s="44" t="s">
        <v>456</v>
      </c>
      <c r="E232" s="24" t="s">
        <v>28</v>
      </c>
      <c r="F232" s="22">
        <v>8</v>
      </c>
      <c r="G232" s="22">
        <v>43.5</v>
      </c>
      <c r="H232" s="109">
        <f t="shared" si="8"/>
        <v>348</v>
      </c>
    </row>
    <row r="233" spans="1:9" ht="30" x14ac:dyDescent="0.25">
      <c r="A233" s="71" t="s">
        <v>312</v>
      </c>
      <c r="B233" s="71" t="s">
        <v>144</v>
      </c>
      <c r="C233" s="71" t="s">
        <v>459</v>
      </c>
      <c r="D233" s="44" t="s">
        <v>458</v>
      </c>
      <c r="E233" s="24" t="s">
        <v>28</v>
      </c>
      <c r="F233" s="22">
        <v>1</v>
      </c>
      <c r="G233" s="22">
        <v>462.5</v>
      </c>
      <c r="H233" s="109">
        <f t="shared" si="8"/>
        <v>462.5</v>
      </c>
    </row>
    <row r="234" spans="1:9" ht="30" x14ac:dyDescent="0.25">
      <c r="A234" s="71" t="s">
        <v>313</v>
      </c>
      <c r="B234" s="71" t="s">
        <v>144</v>
      </c>
      <c r="C234" s="71" t="s">
        <v>460</v>
      </c>
      <c r="D234" s="95" t="s">
        <v>618</v>
      </c>
      <c r="E234" s="24" t="s">
        <v>28</v>
      </c>
      <c r="F234" s="22">
        <v>1</v>
      </c>
      <c r="G234" s="22">
        <v>332.2</v>
      </c>
      <c r="H234" s="109">
        <f t="shared" si="8"/>
        <v>332.2</v>
      </c>
    </row>
    <row r="235" spans="1:9" ht="30" x14ac:dyDescent="0.25">
      <c r="A235" s="71" t="s">
        <v>314</v>
      </c>
      <c r="B235" s="71" t="s">
        <v>144</v>
      </c>
      <c r="C235" s="71" t="s">
        <v>461</v>
      </c>
      <c r="D235" s="95" t="s">
        <v>462</v>
      </c>
      <c r="E235" s="24" t="s">
        <v>28</v>
      </c>
      <c r="F235" s="22">
        <v>6</v>
      </c>
      <c r="G235" s="22">
        <v>18.22</v>
      </c>
      <c r="H235" s="109">
        <f t="shared" si="8"/>
        <v>109.32</v>
      </c>
    </row>
    <row r="236" spans="1:9" ht="30" x14ac:dyDescent="0.25">
      <c r="A236" s="71" t="s">
        <v>315</v>
      </c>
      <c r="B236" s="71" t="s">
        <v>144</v>
      </c>
      <c r="C236" s="71" t="s">
        <v>463</v>
      </c>
      <c r="D236" s="95" t="s">
        <v>464</v>
      </c>
      <c r="E236" s="24" t="s">
        <v>28</v>
      </c>
      <c r="F236" s="22">
        <v>14</v>
      </c>
      <c r="G236" s="22">
        <v>88.48</v>
      </c>
      <c r="H236" s="109">
        <f t="shared" si="8"/>
        <v>1238.72</v>
      </c>
    </row>
    <row r="237" spans="1:9" ht="30" x14ac:dyDescent="0.25">
      <c r="A237" s="71" t="s">
        <v>316</v>
      </c>
      <c r="B237" s="71" t="s">
        <v>144</v>
      </c>
      <c r="C237" s="71" t="s">
        <v>466</v>
      </c>
      <c r="D237" s="95" t="s">
        <v>465</v>
      </c>
      <c r="E237" s="24" t="s">
        <v>28</v>
      </c>
      <c r="F237" s="22">
        <v>4</v>
      </c>
      <c r="G237" s="22">
        <v>122.97</v>
      </c>
      <c r="H237" s="109">
        <f t="shared" si="8"/>
        <v>491.88</v>
      </c>
    </row>
    <row r="238" spans="1:9" x14ac:dyDescent="0.25">
      <c r="A238" s="71" t="s">
        <v>317</v>
      </c>
      <c r="B238" s="71" t="s">
        <v>144</v>
      </c>
      <c r="C238" s="71" t="s">
        <v>467</v>
      </c>
      <c r="D238" s="44" t="s">
        <v>468</v>
      </c>
      <c r="E238" s="24" t="s">
        <v>28</v>
      </c>
      <c r="F238" s="22">
        <v>1</v>
      </c>
      <c r="G238" s="22">
        <v>62.73</v>
      </c>
      <c r="H238" s="109">
        <f t="shared" si="8"/>
        <v>62.73</v>
      </c>
    </row>
    <row r="239" spans="1:9" x14ac:dyDescent="0.25">
      <c r="A239" s="71" t="s">
        <v>318</v>
      </c>
      <c r="B239" s="221" t="s">
        <v>569</v>
      </c>
      <c r="C239" s="222"/>
      <c r="D239" s="44" t="s">
        <v>61</v>
      </c>
      <c r="E239" s="24" t="s">
        <v>28</v>
      </c>
      <c r="F239" s="22">
        <v>1</v>
      </c>
      <c r="G239" s="22">
        <v>7.15</v>
      </c>
      <c r="H239" s="109">
        <f t="shared" si="8"/>
        <v>7.15</v>
      </c>
      <c r="I239" s="204">
        <f>ROUND(H239*0.2735,2)</f>
        <v>1.96</v>
      </c>
    </row>
    <row r="240" spans="1:9" x14ac:dyDescent="0.25">
      <c r="A240" s="71" t="s">
        <v>319</v>
      </c>
      <c r="B240" s="221" t="s">
        <v>569</v>
      </c>
      <c r="C240" s="222"/>
      <c r="D240" s="44" t="s">
        <v>62</v>
      </c>
      <c r="E240" s="24" t="s">
        <v>28</v>
      </c>
      <c r="F240" s="22">
        <v>15</v>
      </c>
      <c r="G240" s="22">
        <v>39.698</v>
      </c>
      <c r="H240" s="109">
        <f t="shared" si="8"/>
        <v>595.47</v>
      </c>
      <c r="I240" s="204">
        <f t="shared" ref="I240:I259" si="9">ROUND(H240*0.2735,2)</f>
        <v>162.86000000000001</v>
      </c>
    </row>
    <row r="241" spans="1:9" x14ac:dyDescent="0.25">
      <c r="A241" s="71" t="s">
        <v>320</v>
      </c>
      <c r="B241" s="221" t="s">
        <v>569</v>
      </c>
      <c r="C241" s="222"/>
      <c r="D241" s="44" t="s">
        <v>63</v>
      </c>
      <c r="E241" s="24" t="s">
        <v>28</v>
      </c>
      <c r="F241" s="22">
        <v>2</v>
      </c>
      <c r="G241" s="22">
        <v>3.7050000000000001</v>
      </c>
      <c r="H241" s="109">
        <f t="shared" si="8"/>
        <v>7.41</v>
      </c>
      <c r="I241" s="204">
        <f t="shared" si="9"/>
        <v>2.0299999999999998</v>
      </c>
    </row>
    <row r="242" spans="1:9" x14ac:dyDescent="0.25">
      <c r="A242" s="71" t="s">
        <v>321</v>
      </c>
      <c r="B242" s="221" t="s">
        <v>569</v>
      </c>
      <c r="C242" s="222"/>
      <c r="D242" s="44" t="s">
        <v>64</v>
      </c>
      <c r="E242" s="24" t="s">
        <v>28</v>
      </c>
      <c r="F242" s="22">
        <v>1</v>
      </c>
      <c r="G242" s="22">
        <v>7.78</v>
      </c>
      <c r="H242" s="109">
        <f t="shared" si="8"/>
        <v>7.78</v>
      </c>
      <c r="I242" s="204">
        <f t="shared" si="9"/>
        <v>2.13</v>
      </c>
    </row>
    <row r="243" spans="1:9" x14ac:dyDescent="0.25">
      <c r="A243" s="71" t="s">
        <v>322</v>
      </c>
      <c r="B243" s="221" t="s">
        <v>569</v>
      </c>
      <c r="C243" s="222"/>
      <c r="D243" s="44" t="s">
        <v>65</v>
      </c>
      <c r="E243" s="24" t="s">
        <v>28</v>
      </c>
      <c r="F243" s="22">
        <v>15</v>
      </c>
      <c r="G243" s="22">
        <v>1.413</v>
      </c>
      <c r="H243" s="109">
        <f t="shared" si="8"/>
        <v>21.2</v>
      </c>
      <c r="I243" s="204">
        <f t="shared" si="9"/>
        <v>5.8</v>
      </c>
    </row>
    <row r="244" spans="1:9" x14ac:dyDescent="0.25">
      <c r="A244" s="71" t="s">
        <v>323</v>
      </c>
      <c r="B244" s="221" t="s">
        <v>569</v>
      </c>
      <c r="C244" s="222"/>
      <c r="D244" s="44" t="s">
        <v>66</v>
      </c>
      <c r="E244" s="24" t="s">
        <v>28</v>
      </c>
      <c r="F244" s="22">
        <v>100</v>
      </c>
      <c r="G244" s="22">
        <v>1.6222000000000001</v>
      </c>
      <c r="H244" s="109">
        <f t="shared" si="8"/>
        <v>162.22</v>
      </c>
      <c r="I244" s="204">
        <f t="shared" si="9"/>
        <v>44.37</v>
      </c>
    </row>
    <row r="245" spans="1:9" x14ac:dyDescent="0.25">
      <c r="A245" s="71" t="s">
        <v>324</v>
      </c>
      <c r="B245" s="221" t="s">
        <v>569</v>
      </c>
      <c r="C245" s="222"/>
      <c r="D245" s="44" t="s">
        <v>67</v>
      </c>
      <c r="E245" s="24" t="s">
        <v>28</v>
      </c>
      <c r="F245" s="22">
        <v>100</v>
      </c>
      <c r="G245" s="22">
        <v>0.81520000000000004</v>
      </c>
      <c r="H245" s="109">
        <f t="shared" si="8"/>
        <v>81.52</v>
      </c>
      <c r="I245" s="204">
        <f t="shared" si="9"/>
        <v>22.3</v>
      </c>
    </row>
    <row r="246" spans="1:9" x14ac:dyDescent="0.25">
      <c r="A246" s="71" t="s">
        <v>325</v>
      </c>
      <c r="B246" s="71" t="s">
        <v>144</v>
      </c>
      <c r="C246" s="71" t="s">
        <v>471</v>
      </c>
      <c r="D246" s="44" t="s">
        <v>469</v>
      </c>
      <c r="E246" s="24" t="s">
        <v>100</v>
      </c>
      <c r="F246" s="22">
        <v>35</v>
      </c>
      <c r="G246" s="22">
        <v>16.47</v>
      </c>
      <c r="H246" s="109">
        <f t="shared" si="8"/>
        <v>576.45000000000005</v>
      </c>
      <c r="I246" s="204"/>
    </row>
    <row r="247" spans="1:9" x14ac:dyDescent="0.25">
      <c r="A247" s="71" t="s">
        <v>616</v>
      </c>
      <c r="B247" s="71" t="s">
        <v>144</v>
      </c>
      <c r="C247" s="71" t="s">
        <v>472</v>
      </c>
      <c r="D247" s="44" t="s">
        <v>470</v>
      </c>
      <c r="E247" s="24" t="s">
        <v>100</v>
      </c>
      <c r="F247" s="22">
        <v>2</v>
      </c>
      <c r="G247" s="22">
        <v>20.059999999999999</v>
      </c>
      <c r="H247" s="109">
        <f t="shared" si="8"/>
        <v>40.119999999999997</v>
      </c>
      <c r="I247" s="204"/>
    </row>
    <row r="248" spans="1:9" ht="30" x14ac:dyDescent="0.25">
      <c r="A248" s="71" t="s">
        <v>326</v>
      </c>
      <c r="B248" s="71" t="s">
        <v>144</v>
      </c>
      <c r="C248" s="71" t="s">
        <v>474</v>
      </c>
      <c r="D248" s="44" t="s">
        <v>473</v>
      </c>
      <c r="E248" s="24" t="s">
        <v>28</v>
      </c>
      <c r="F248" s="22">
        <v>2</v>
      </c>
      <c r="G248" s="22">
        <v>1053.26</v>
      </c>
      <c r="H248" s="109">
        <f t="shared" si="8"/>
        <v>2106.52</v>
      </c>
      <c r="I248" s="204"/>
    </row>
    <row r="249" spans="1:9" x14ac:dyDescent="0.25">
      <c r="A249" s="71" t="s">
        <v>327</v>
      </c>
      <c r="B249" s="71" t="s">
        <v>144</v>
      </c>
      <c r="C249" s="71" t="s">
        <v>475</v>
      </c>
      <c r="D249" s="44" t="s">
        <v>69</v>
      </c>
      <c r="E249" s="24" t="s">
        <v>28</v>
      </c>
      <c r="F249" s="22">
        <v>1</v>
      </c>
      <c r="G249" s="22">
        <v>21.15</v>
      </c>
      <c r="H249" s="109">
        <f t="shared" ref="H249:H254" si="10">ROUND(F249*G249,2)</f>
        <v>21.15</v>
      </c>
      <c r="I249" s="204"/>
    </row>
    <row r="250" spans="1:9" x14ac:dyDescent="0.25">
      <c r="A250" s="71" t="s">
        <v>619</v>
      </c>
      <c r="B250" s="71" t="s">
        <v>144</v>
      </c>
      <c r="C250" s="56" t="s">
        <v>622</v>
      </c>
      <c r="D250" s="95" t="s">
        <v>621</v>
      </c>
      <c r="E250" s="24" t="s">
        <v>28</v>
      </c>
      <c r="F250" s="22">
        <v>1</v>
      </c>
      <c r="G250" s="85">
        <v>361.63</v>
      </c>
      <c r="H250" s="109">
        <f t="shared" si="10"/>
        <v>361.63</v>
      </c>
      <c r="I250" s="204"/>
    </row>
    <row r="251" spans="1:9" x14ac:dyDescent="0.25">
      <c r="A251" s="71" t="s">
        <v>620</v>
      </c>
      <c r="B251" s="71" t="s">
        <v>144</v>
      </c>
      <c r="C251" s="56" t="s">
        <v>627</v>
      </c>
      <c r="D251" s="95" t="s">
        <v>625</v>
      </c>
      <c r="E251" s="56" t="s">
        <v>100</v>
      </c>
      <c r="F251" s="22">
        <v>5</v>
      </c>
      <c r="G251" s="85">
        <v>15.47</v>
      </c>
      <c r="H251" s="109">
        <f t="shared" si="10"/>
        <v>77.349999999999994</v>
      </c>
      <c r="I251" s="204"/>
    </row>
    <row r="252" spans="1:9" x14ac:dyDescent="0.25">
      <c r="A252" s="71" t="s">
        <v>623</v>
      </c>
      <c r="B252" s="71" t="s">
        <v>144</v>
      </c>
      <c r="C252" s="56" t="s">
        <v>628</v>
      </c>
      <c r="D252" s="95" t="s">
        <v>626</v>
      </c>
      <c r="E252" s="56" t="s">
        <v>100</v>
      </c>
      <c r="F252" s="22">
        <v>4</v>
      </c>
      <c r="G252" s="85">
        <v>15.43</v>
      </c>
      <c r="H252" s="109">
        <f t="shared" si="10"/>
        <v>61.72</v>
      </c>
      <c r="I252" s="204"/>
    </row>
    <row r="253" spans="1:9" ht="15.75" x14ac:dyDescent="0.25">
      <c r="A253" s="71" t="s">
        <v>624</v>
      </c>
      <c r="B253" s="71" t="s">
        <v>139</v>
      </c>
      <c r="C253" s="3" t="s">
        <v>635</v>
      </c>
      <c r="D253" s="4" t="s">
        <v>636</v>
      </c>
      <c r="E253" s="42" t="s">
        <v>28</v>
      </c>
      <c r="F253" s="22">
        <v>46</v>
      </c>
      <c r="G253" s="41">
        <v>158.05000000000001</v>
      </c>
      <c r="H253" s="109">
        <f t="shared" si="10"/>
        <v>7270.3</v>
      </c>
      <c r="I253" s="204"/>
    </row>
    <row r="254" spans="1:9" x14ac:dyDescent="0.25">
      <c r="A254" s="71" t="s">
        <v>640</v>
      </c>
      <c r="B254" s="71" t="s">
        <v>139</v>
      </c>
      <c r="C254" s="71" t="s">
        <v>629</v>
      </c>
      <c r="D254" s="168" t="s">
        <v>630</v>
      </c>
      <c r="E254" s="24" t="s">
        <v>28</v>
      </c>
      <c r="F254" s="22">
        <v>2</v>
      </c>
      <c r="G254" s="22">
        <v>186.1</v>
      </c>
      <c r="H254" s="109">
        <f t="shared" si="10"/>
        <v>372.2</v>
      </c>
      <c r="I254" s="204"/>
    </row>
    <row r="255" spans="1:9" x14ac:dyDescent="0.25">
      <c r="A255" s="71"/>
      <c r="B255" s="120"/>
      <c r="C255" s="120"/>
      <c r="D255" s="121"/>
      <c r="E255" s="24"/>
      <c r="F255" s="22"/>
      <c r="G255" s="22"/>
      <c r="H255" s="32"/>
      <c r="I255" s="204"/>
    </row>
    <row r="256" spans="1:9" ht="15.75" x14ac:dyDescent="0.25">
      <c r="A256" s="154" t="s">
        <v>328</v>
      </c>
      <c r="B256" s="154"/>
      <c r="C256" s="154"/>
      <c r="D256" s="159" t="s">
        <v>34</v>
      </c>
      <c r="E256" s="160"/>
      <c r="F256" s="161"/>
      <c r="G256" s="161"/>
      <c r="H256" s="162">
        <f>SUM(H257:H260)</f>
        <v>47537.8</v>
      </c>
      <c r="I256" s="204"/>
    </row>
    <row r="257" spans="1:10" ht="15.75" x14ac:dyDescent="0.25">
      <c r="A257" s="82" t="s">
        <v>329</v>
      </c>
      <c r="B257" s="72" t="s">
        <v>145</v>
      </c>
      <c r="C257" s="72" t="s">
        <v>188</v>
      </c>
      <c r="D257" s="4" t="s">
        <v>147</v>
      </c>
      <c r="E257" s="23" t="s">
        <v>15</v>
      </c>
      <c r="F257" s="21">
        <v>1</v>
      </c>
      <c r="G257" s="21">
        <v>29717.47</v>
      </c>
      <c r="H257" s="33">
        <f>ROUND(F257*G257,2)</f>
        <v>29717.47</v>
      </c>
      <c r="I257" s="204">
        <f t="shared" si="9"/>
        <v>8127.73</v>
      </c>
    </row>
    <row r="258" spans="1:10" ht="15.75" x14ac:dyDescent="0.25">
      <c r="A258" s="82" t="s">
        <v>330</v>
      </c>
      <c r="B258" s="73" t="s">
        <v>144</v>
      </c>
      <c r="C258" s="73" t="s">
        <v>476</v>
      </c>
      <c r="D258" s="10" t="s">
        <v>53</v>
      </c>
      <c r="E258" s="24" t="s">
        <v>11</v>
      </c>
      <c r="F258" s="22">
        <v>30</v>
      </c>
      <c r="G258" s="25">
        <v>116.3</v>
      </c>
      <c r="H258" s="33">
        <f>ROUND(F258*G258,2)</f>
        <v>3489</v>
      </c>
      <c r="I258" s="204"/>
    </row>
    <row r="259" spans="1:10" ht="30.75" x14ac:dyDescent="0.25">
      <c r="A259" s="82" t="s">
        <v>331</v>
      </c>
      <c r="B259" s="71" t="s">
        <v>145</v>
      </c>
      <c r="C259" s="71" t="s">
        <v>188</v>
      </c>
      <c r="D259" s="31" t="s">
        <v>143</v>
      </c>
      <c r="E259" s="42" t="s">
        <v>15</v>
      </c>
      <c r="F259" s="22">
        <v>1</v>
      </c>
      <c r="G259" s="43">
        <v>6783.33</v>
      </c>
      <c r="H259" s="109">
        <f>ROUND(F259*G259,2)</f>
        <v>6783.33</v>
      </c>
      <c r="I259" s="204">
        <f t="shared" si="9"/>
        <v>1855.24</v>
      </c>
    </row>
    <row r="260" spans="1:10" ht="15.75" x14ac:dyDescent="0.25">
      <c r="A260" s="82" t="s">
        <v>332</v>
      </c>
      <c r="B260" s="74" t="s">
        <v>144</v>
      </c>
      <c r="C260" s="74" t="s">
        <v>477</v>
      </c>
      <c r="D260" s="4" t="s">
        <v>55</v>
      </c>
      <c r="E260" s="24" t="s">
        <v>11</v>
      </c>
      <c r="F260" s="20">
        <v>850</v>
      </c>
      <c r="G260" s="26">
        <v>8.8800000000000008</v>
      </c>
      <c r="H260" s="33">
        <f>ROUND(F260*G260,2)</f>
        <v>7548</v>
      </c>
    </row>
    <row r="261" spans="1:10" ht="16.5" thickBot="1" x14ac:dyDescent="0.3">
      <c r="A261" s="188"/>
      <c r="B261" s="189"/>
      <c r="C261" s="189"/>
      <c r="D261" s="190"/>
      <c r="E261" s="191"/>
      <c r="F261" s="192"/>
      <c r="G261" s="193"/>
      <c r="H261" s="194"/>
    </row>
    <row r="262" spans="1:10" ht="16.5" thickBot="1" x14ac:dyDescent="0.3">
      <c r="A262" s="237" t="s">
        <v>149</v>
      </c>
      <c r="B262" s="238"/>
      <c r="C262" s="238"/>
      <c r="D262" s="238"/>
      <c r="E262" s="238"/>
      <c r="F262" s="238"/>
      <c r="G262" s="238"/>
      <c r="H262" s="199">
        <f>H256+H184+H143+H133+H121+H11+H8</f>
        <v>844995.05</v>
      </c>
    </row>
    <row r="263" spans="1:10" ht="16.5" thickBot="1" x14ac:dyDescent="0.3">
      <c r="A263" s="197"/>
      <c r="B263" s="198"/>
      <c r="C263" s="198"/>
      <c r="D263" s="198"/>
      <c r="E263" s="198"/>
      <c r="F263" s="198"/>
      <c r="G263" s="198" t="s">
        <v>668</v>
      </c>
      <c r="H263" s="199">
        <f>(H262*0.2735)-I263</f>
        <v>206223.84617500004</v>
      </c>
      <c r="I263" s="204">
        <f>ROUND(SUM(I45:I259),2)</f>
        <v>24882.3</v>
      </c>
      <c r="J263" t="s">
        <v>671</v>
      </c>
    </row>
    <row r="264" spans="1:10" ht="16.5" thickBot="1" x14ac:dyDescent="0.3">
      <c r="A264" s="197"/>
      <c r="B264" s="198"/>
      <c r="C264" s="198"/>
      <c r="D264" s="198"/>
      <c r="E264" s="198"/>
      <c r="F264" s="198"/>
      <c r="G264" s="198" t="s">
        <v>478</v>
      </c>
      <c r="H264" s="199">
        <f>H262+H263</f>
        <v>1051218.8961750001</v>
      </c>
    </row>
    <row r="265" spans="1:10" ht="52.5" customHeight="1" x14ac:dyDescent="0.25">
      <c r="A265" s="195" t="s">
        <v>663</v>
      </c>
      <c r="B265" s="196"/>
      <c r="C265" s="196"/>
      <c r="D265" s="196"/>
      <c r="F265" s="183" t="s">
        <v>663</v>
      </c>
      <c r="G265" s="184"/>
      <c r="H265" s="184"/>
      <c r="J265">
        <f>0.01/35.3</f>
        <v>2.8328611898017001E-4</v>
      </c>
    </row>
    <row r="266" spans="1:10" ht="15.75" x14ac:dyDescent="0.25">
      <c r="A266" s="186"/>
      <c r="B266" s="226" t="s">
        <v>664</v>
      </c>
      <c r="C266" s="226"/>
      <c r="D266" s="186"/>
      <c r="F266" s="184"/>
      <c r="G266" s="185" t="s">
        <v>666</v>
      </c>
      <c r="H266" s="184"/>
    </row>
    <row r="267" spans="1:10" ht="15.75" x14ac:dyDescent="0.25">
      <c r="A267" s="186"/>
      <c r="B267" s="185" t="s">
        <v>665</v>
      </c>
      <c r="C267" s="185"/>
      <c r="D267" s="186"/>
      <c r="F267" s="184"/>
      <c r="G267" s="185" t="s">
        <v>667</v>
      </c>
      <c r="H267" s="184"/>
    </row>
    <row r="268" spans="1:10" ht="14.25" customHeight="1" x14ac:dyDescent="0.25">
      <c r="A268" s="180"/>
      <c r="B268" s="180"/>
      <c r="C268" s="180"/>
      <c r="D268" s="180"/>
      <c r="J268">
        <f>263.9-218.9</f>
        <v>44.999999999999972</v>
      </c>
    </row>
    <row r="269" spans="1:10" hidden="1" x14ac:dyDescent="0.25"/>
  </sheetData>
  <mergeCells count="15">
    <mergeCell ref="B266:C266"/>
    <mergeCell ref="D1:H1"/>
    <mergeCell ref="D2:H2"/>
    <mergeCell ref="D3:H3"/>
    <mergeCell ref="B240:C240"/>
    <mergeCell ref="B215:C215"/>
    <mergeCell ref="B239:C239"/>
    <mergeCell ref="A262:G262"/>
    <mergeCell ref="B241:C241"/>
    <mergeCell ref="B242:C242"/>
    <mergeCell ref="B243:C243"/>
    <mergeCell ref="B244:C244"/>
    <mergeCell ref="B245:C245"/>
    <mergeCell ref="D4:H4"/>
    <mergeCell ref="D5:H5"/>
  </mergeCells>
  <pageMargins left="0.511811024" right="0.511811024" top="0.78740157499999996" bottom="0.78740157499999996" header="0.31496062000000002" footer="0.31496062000000002"/>
  <pageSetup paperSize="9" scale="46" orientation="portrait" r:id="rId1"/>
  <colBreaks count="1" manualBreakCount="1">
    <brk id="9" max="272" man="1"/>
  </colBreaks>
  <ignoredErrors>
    <ignoredError sqref="A11" numberStoredAsText="1"/>
    <ignoredError sqref="H18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ELETRICA</vt:lpstr>
      <vt:lpstr>Planilha Orçamentária FID </vt:lpstr>
      <vt:lpstr>ELETRICA!Area_de_impressao</vt:lpstr>
      <vt:lpstr>'Planilha Orçamentária FID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Cliente</cp:lastModifiedBy>
  <cp:lastPrinted>2019-06-20T17:40:58Z</cp:lastPrinted>
  <dcterms:created xsi:type="dcterms:W3CDTF">2014-06-09T16:34:07Z</dcterms:created>
  <dcterms:modified xsi:type="dcterms:W3CDTF">2019-11-19T16:25:28Z</dcterms:modified>
</cp:coreProperties>
</file>